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6 г\ПРОЕКТ Решение о внесении изменений в решение 174 1 полугодие\"/>
    </mc:Choice>
  </mc:AlternateContent>
  <bookViews>
    <workbookView xWindow="120" yWindow="45" windowWidth="19035" windowHeight="10995"/>
  </bookViews>
  <sheets>
    <sheet name="прил 5 ВР 2016" sheetId="5" r:id="rId1"/>
  </sheets>
  <definedNames>
    <definedName name="_xlnm._FilterDatabase" localSheetId="0" hidden="1">'прил 5 ВР 2016'!$A$13:$G$318</definedName>
  </definedNames>
  <calcPr calcId="152511"/>
</workbook>
</file>

<file path=xl/calcChain.xml><?xml version="1.0" encoding="utf-8"?>
<calcChain xmlns="http://schemas.openxmlformats.org/spreadsheetml/2006/main">
  <c r="G286" i="5" l="1"/>
  <c r="G241" i="5" l="1"/>
  <c r="G240" i="5" s="1"/>
  <c r="G239" i="5" s="1"/>
  <c r="G222" i="5"/>
  <c r="G221" i="5" s="1"/>
  <c r="G70" i="5"/>
  <c r="G63" i="5"/>
  <c r="G225" i="5" l="1"/>
  <c r="G224" i="5" s="1"/>
  <c r="G158" i="5" l="1"/>
  <c r="G157" i="5" s="1"/>
  <c r="G103" i="5"/>
  <c r="G55" i="5"/>
  <c r="G137" i="5" l="1"/>
  <c r="G136" i="5" s="1"/>
  <c r="G211" i="5" l="1"/>
  <c r="G210" i="5" s="1"/>
  <c r="G168" i="5" l="1"/>
  <c r="G167" i="5" s="1"/>
  <c r="G192" i="5"/>
  <c r="G191" i="5" s="1"/>
  <c r="G189" i="5"/>
  <c r="G188" i="5" s="1"/>
  <c r="G187" i="5" l="1"/>
  <c r="G186" i="5" s="1"/>
  <c r="G185" i="5" s="1"/>
  <c r="G66" i="5"/>
  <c r="G29" i="5"/>
  <c r="G96" i="5"/>
  <c r="G95" i="5" s="1"/>
  <c r="G298" i="5"/>
  <c r="G297" i="5" s="1"/>
  <c r="G293" i="5"/>
  <c r="G292" i="5" s="1"/>
  <c r="G284" i="5"/>
  <c r="G279" i="5"/>
  <c r="G278" i="5" s="1"/>
  <c r="G269" i="5"/>
  <c r="G272" i="5"/>
  <c r="G263" i="5" l="1"/>
  <c r="G265" i="5"/>
  <c r="G262" i="5" l="1"/>
  <c r="G245" i="5" l="1"/>
  <c r="G244" i="5" s="1"/>
  <c r="G243" i="5" s="1"/>
  <c r="G208" i="5"/>
  <c r="G207" i="5" s="1"/>
  <c r="G201" i="5"/>
  <c r="G200" i="5" s="1"/>
  <c r="G206" i="5" l="1"/>
  <c r="G205" i="5" s="1"/>
  <c r="G93" i="5"/>
  <c r="G92" i="5" s="1"/>
  <c r="G91" i="5" s="1"/>
  <c r="G90" i="5" s="1"/>
  <c r="G41" i="5"/>
  <c r="G40" i="5" s="1"/>
  <c r="G39" i="5" s="1"/>
  <c r="G38" i="5" s="1"/>
  <c r="G37" i="5" s="1"/>
  <c r="G36" i="5" s="1"/>
  <c r="G34" i="5"/>
  <c r="G33" i="5" s="1"/>
  <c r="G314" i="5" l="1"/>
  <c r="G313" i="5" s="1"/>
  <c r="G312" i="5" s="1"/>
  <c r="G311" i="5" s="1"/>
  <c r="G306" i="5"/>
  <c r="G305" i="5" s="1"/>
  <c r="G296" i="5"/>
  <c r="G295" i="5" s="1"/>
  <c r="G291" i="5"/>
  <c r="G290" i="5" s="1"/>
  <c r="G282" i="5"/>
  <c r="G281" i="5" s="1"/>
  <c r="G277" i="5" s="1"/>
  <c r="G276" i="5" s="1"/>
  <c r="G274" i="5"/>
  <c r="G271" i="5" s="1"/>
  <c r="G268" i="5"/>
  <c r="G261" i="5"/>
  <c r="G260" i="5" s="1"/>
  <c r="G259" i="5" s="1"/>
  <c r="G258" i="5" s="1"/>
  <c r="G256" i="5"/>
  <c r="G255" i="5" s="1"/>
  <c r="G253" i="5"/>
  <c r="G252" i="5" s="1"/>
  <c r="G237" i="5"/>
  <c r="G236" i="5" s="1"/>
  <c r="G232" i="5"/>
  <c r="G231" i="5" s="1"/>
  <c r="G230" i="5" s="1"/>
  <c r="G229" i="5" s="1"/>
  <c r="G219" i="5"/>
  <c r="G217" i="5"/>
  <c r="G216" i="5" s="1"/>
  <c r="G198" i="5"/>
  <c r="G197" i="5" s="1"/>
  <c r="G196" i="5" s="1"/>
  <c r="G195" i="5" s="1"/>
  <c r="G194" i="5" s="1"/>
  <c r="G184" i="5" s="1"/>
  <c r="G181" i="5"/>
  <c r="G180" i="5" s="1"/>
  <c r="G179" i="5" s="1"/>
  <c r="G178" i="5" s="1"/>
  <c r="G175" i="5"/>
  <c r="G165" i="5"/>
  <c r="G164" i="5" s="1"/>
  <c r="G155" i="5"/>
  <c r="G154" i="5" s="1"/>
  <c r="G153" i="5" s="1"/>
  <c r="G148" i="5"/>
  <c r="G147" i="5" s="1"/>
  <c r="G145" i="5"/>
  <c r="G144" i="5" s="1"/>
  <c r="G134" i="5"/>
  <c r="G133" i="5" s="1"/>
  <c r="G127" i="5"/>
  <c r="G126" i="5" s="1"/>
  <c r="G120" i="5"/>
  <c r="G119" i="5" s="1"/>
  <c r="G112" i="5"/>
  <c r="G110" i="5"/>
  <c r="G101" i="5"/>
  <c r="G88" i="5"/>
  <c r="G87" i="5" s="1"/>
  <c r="G86" i="5" s="1"/>
  <c r="G83" i="5"/>
  <c r="G82" i="5" s="1"/>
  <c r="G81" i="5" s="1"/>
  <c r="G80" i="5" s="1"/>
  <c r="G77" i="5"/>
  <c r="G76" i="5" s="1"/>
  <c r="G75" i="5" s="1"/>
  <c r="G74" i="5" s="1"/>
  <c r="G73" i="5" s="1"/>
  <c r="G68" i="5"/>
  <c r="G61" i="5"/>
  <c r="G54" i="5"/>
  <c r="G48" i="5"/>
  <c r="G47" i="5" s="1"/>
  <c r="G31" i="5"/>
  <c r="G27" i="5"/>
  <c r="G20" i="5"/>
  <c r="G19" i="5"/>
  <c r="G60" i="5" l="1"/>
  <c r="G59" i="5" s="1"/>
  <c r="G58" i="5" s="1"/>
  <c r="G100" i="5"/>
  <c r="G99" i="5" s="1"/>
  <c r="G98" i="5" s="1"/>
  <c r="G132" i="5"/>
  <c r="G131" i="5" s="1"/>
  <c r="G130" i="5" s="1"/>
  <c r="G129" i="5" s="1"/>
  <c r="G163" i="5"/>
  <c r="G26" i="5"/>
  <c r="G25" i="5" s="1"/>
  <c r="G65" i="5"/>
  <c r="G118" i="5"/>
  <c r="G117" i="5" s="1"/>
  <c r="G116" i="5" s="1"/>
  <c r="G115" i="5" s="1"/>
  <c r="G251" i="5"/>
  <c r="G152" i="5"/>
  <c r="G151" i="5" s="1"/>
  <c r="G150" i="5" s="1"/>
  <c r="G289" i="5"/>
  <c r="G267" i="5"/>
  <c r="G235" i="5"/>
  <c r="G174" i="5"/>
  <c r="G173" i="5" s="1"/>
  <c r="G172" i="5" s="1"/>
  <c r="G171" i="5" s="1"/>
  <c r="G170" i="5" s="1"/>
  <c r="G143" i="5"/>
  <c r="G142" i="5" s="1"/>
  <c r="G141" i="5" s="1"/>
  <c r="G140" i="5" s="1"/>
  <c r="G46" i="5"/>
  <c r="G45" i="5" s="1"/>
  <c r="G44" i="5" s="1"/>
  <c r="G43" i="5" s="1"/>
  <c r="G18" i="5"/>
  <c r="G17" i="5" s="1"/>
  <c r="G16" i="5" s="1"/>
  <c r="G15" i="5" s="1"/>
  <c r="G85" i="5"/>
  <c r="G79" i="5" s="1"/>
  <c r="G109" i="5"/>
  <c r="G228" i="5"/>
  <c r="G125" i="5"/>
  <c r="G124" i="5" s="1"/>
  <c r="G310" i="5"/>
  <c r="G309" i="5" s="1"/>
  <c r="G177" i="5"/>
  <c r="G215" i="5"/>
  <c r="G304" i="5"/>
  <c r="G303" i="5" s="1"/>
  <c r="G302" i="5" s="1"/>
  <c r="G301" i="5" s="1"/>
  <c r="G300" i="5" s="1"/>
  <c r="G214" i="5" l="1"/>
  <c r="G234" i="5"/>
  <c r="G227" i="5" s="1"/>
  <c r="G57" i="5"/>
  <c r="G162" i="5"/>
  <c r="G161" i="5" s="1"/>
  <c r="G160" i="5" s="1"/>
  <c r="G139" i="5" s="1"/>
  <c r="G250" i="5"/>
  <c r="G249" i="5" s="1"/>
  <c r="G53" i="5"/>
  <c r="G52" i="5" s="1"/>
  <c r="G51" i="5" s="1"/>
  <c r="G123" i="5"/>
  <c r="G122" i="5" s="1"/>
  <c r="G114" i="5" s="1"/>
  <c r="G108" i="5"/>
  <c r="G107" i="5" s="1"/>
  <c r="G106" i="5" s="1"/>
  <c r="G105" i="5" s="1"/>
  <c r="G24" i="5"/>
  <c r="G23" i="5" s="1"/>
  <c r="G22" i="5" s="1"/>
  <c r="G308" i="5"/>
  <c r="G50" i="5" l="1"/>
  <c r="G14" i="5" s="1"/>
  <c r="G213" i="5"/>
  <c r="G204" i="5" s="1"/>
  <c r="G203" i="5" s="1"/>
  <c r="G183" i="5" s="1"/>
  <c r="G248" i="5"/>
  <c r="G247" i="5" s="1"/>
  <c r="G316" i="5" l="1"/>
</calcChain>
</file>

<file path=xl/sharedStrings.xml><?xml version="1.0" encoding="utf-8"?>
<sst xmlns="http://schemas.openxmlformats.org/spreadsheetml/2006/main" count="956" uniqueCount="282">
  <si>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</si>
  <si>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</si>
  <si>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</si>
  <si>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</si>
  <si>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</si>
  <si>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</si>
  <si>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</si>
  <si>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</si>
  <si>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</si>
  <si>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</si>
  <si>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</si>
  <si>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"Повышение эффективности муниципального управления в городском поселении Игрим на 2014-2018 годы"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</si>
  <si>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</si>
  <si>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</si>
  <si>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</si>
  <si>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</si>
  <si>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</si>
  <si>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</si>
  <si>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</si>
  <si>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</si>
  <si>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</si>
  <si>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</si>
  <si>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</si>
  <si>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</si>
  <si>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</si>
  <si>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</si>
  <si>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</si>
  <si>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</si>
  <si>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</si>
  <si>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</si>
  <si>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</si>
  <si>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</si>
  <si>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</si>
  <si>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Подпрограмма "Профилактика экстремизма"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</si>
  <si>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</si>
  <si>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</si>
  <si>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</si>
  <si>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</si>
  <si>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</si>
  <si>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</si>
  <si>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</si>
  <si>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</si>
  <si>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</si>
  <si>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</si>
  <si>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</si>
  <si>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</si>
  <si>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</si>
  <si>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</si>
  <si>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</si>
  <si>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>Муниципальная программа "Содействие занятости населения в городском поселении Игрим на 2014-2018 годы."</t>
  </si>
  <si>
    <t xml:space="preserve"> Подпрограмма "Содействие трудоустройству граждан"</t>
  </si>
  <si>
    <t>Транспорт</t>
  </si>
  <si>
    <t>08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</si>
  <si>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</si>
  <si>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</si>
  <si>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</si>
  <si>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</si>
  <si>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</si>
  <si>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</si>
  <si>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</si>
  <si>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Игрим на 2014-2018 годы"</t>
  </si>
  <si>
    <t>ЖИЛИЩНО-КОММУНАЛЬНОЕ ХОЗЯЙСТВО</t>
  </si>
  <si>
    <t>05</t>
  </si>
  <si>
    <t>Жилищное хозяйство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</si>
  <si>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</si>
  <si>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</si>
  <si>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</si>
  <si>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</si>
  <si>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</si>
  <si>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</si>
  <si>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Муниципальная программа "Благоустройство и озеленение территории городского поселения Игрим на 2014-2018 годы"</t>
  </si>
  <si>
    <t>КУЛЬТУРА И КИНЕМАТОГРАФИЯ</t>
  </si>
  <si>
    <t>Культура</t>
  </si>
  <si>
    <t>Расходы местного бюджета на софинансирвоание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</si>
  <si>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</si>
  <si>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</si>
  <si>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</si>
  <si>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Игрим" на 2014-2018 годы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</si>
  <si>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</si>
  <si>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</si>
  <si>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</si>
  <si>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Муниципальная программа "Развитие физической культуры и спорта на территории городского поселения Игрим на 2014-2016 годы"</t>
  </si>
  <si>
    <t>11</t>
  </si>
  <si>
    <t>Подпрограмма "Развитие массовой физической культуры и спорта"</t>
  </si>
  <si>
    <t>Муниципальная программа "Социальная поддержка жителей городского поселения Игрим" на 2014-2018 гг.</t>
  </si>
  <si>
    <t>Подпрограмма "Дети Югры"</t>
  </si>
  <si>
    <t>Межбюджетные трансферты</t>
  </si>
  <si>
    <t>Иные межбюджетные трансферты</t>
  </si>
  <si>
    <t>ИТОГО РАСХОДОВ</t>
  </si>
  <si>
    <t>Подпрограмма "Развитие казачества"</t>
  </si>
  <si>
    <t>Субвенции на осуществление первичного воинского учета, на территории где отсутствуют военные комиссариаты</t>
  </si>
  <si>
    <t>Услуги в области информационных технологий</t>
  </si>
  <si>
    <t xml:space="preserve">Физическая культура </t>
  </si>
  <si>
    <t>в тыс.руб.</t>
  </si>
  <si>
    <t xml:space="preserve">Муниципальная программа"Развитие культуры на территории городского поселения Игрим на 2014-2016 годы"
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</si>
  <si>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</si>
  <si>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</si>
  <si>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экономики</t>
  </si>
  <si>
    <t>12</t>
  </si>
  <si>
    <t>Другие вопросы в области национальной безопасности и правоохранительной деятельности</t>
  </si>
  <si>
    <t>Расходы на реализацию мероприятий программы софинансирование окружного бюджета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</si>
  <si>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</si>
  <si>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</si>
  <si>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</si>
  <si>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</si>
  <si>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</si>
  <si>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</si>
  <si>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</si>
  <si>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0340000000</t>
  </si>
  <si>
    <t>0300000000</t>
  </si>
  <si>
    <t>0340200000</t>
  </si>
  <si>
    <t>0340200590</t>
  </si>
  <si>
    <t>1800000000</t>
  </si>
  <si>
    <t>1810000000</t>
  </si>
  <si>
    <t>1810100000</t>
  </si>
  <si>
    <t>1810100590</t>
  </si>
  <si>
    <t xml:space="preserve"> Прочие мероприятия органов местного самоуправления</t>
  </si>
  <si>
    <t>1810102400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</si>
  <si>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</si>
  <si>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1810189020</t>
  </si>
  <si>
    <t>Обеспечение деятельности финансовых, налоговых и таможенных органов и органов (финансово-бюджетного) надзора</t>
  </si>
  <si>
    <t>Основное мероприятие "Очистка водоохранных зон, очистка затопляемой зоны от металлолома, строительного мусора"</t>
  </si>
  <si>
    <t>Реализация мероприятий (в случае если не предусмотрено по обособленным направлениям расходов)</t>
  </si>
  <si>
    <t>1220299990</t>
  </si>
  <si>
    <t>1220200000</t>
  </si>
  <si>
    <t>1220000000</t>
  </si>
  <si>
    <t>1200000000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</si>
  <si>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</si>
  <si>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</si>
  <si>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1040199990</t>
  </si>
  <si>
    <t>1040100000</t>
  </si>
  <si>
    <t>1040000000</t>
  </si>
  <si>
    <t>1000000000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</si>
  <si>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</si>
  <si>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</si>
  <si>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1020120040</t>
  </si>
  <si>
    <t>1020100000</t>
  </si>
  <si>
    <t>1020000000</t>
  </si>
  <si>
    <t>Ликвидация подведомственного учреждения</t>
  </si>
  <si>
    <t>5000000000</t>
  </si>
  <si>
    <t>5000100000</t>
  </si>
  <si>
    <t>5000199990</t>
  </si>
  <si>
    <t>Непрограммное направление деятельности "Организация воинского учета"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</si>
  <si>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</si>
  <si>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</si>
  <si>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</si>
  <si>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1010000000</t>
  </si>
  <si>
    <t>1010800000</t>
  </si>
  <si>
    <t>10108D9300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</si>
  <si>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</si>
  <si>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</si>
  <si>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</si>
  <si>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1110300000</t>
  </si>
  <si>
    <t>1110000000</t>
  </si>
  <si>
    <t>1100000000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</si>
  <si>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</si>
  <si>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</si>
  <si>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1010382300</t>
  </si>
  <si>
    <t>1010300000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</si>
  <si>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</si>
  <si>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</si>
  <si>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Расходы местного бюджета (в т.ч. и поселения) на софинансирование программ</t>
  </si>
  <si>
    <t>0500000000</t>
  </si>
  <si>
    <t>0510000000</t>
  </si>
  <si>
    <t>0510100000</t>
  </si>
  <si>
    <t>0510185060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</si>
  <si>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</si>
  <si>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</si>
  <si>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1510161100</t>
  </si>
  <si>
    <t>1510100000</t>
  </si>
  <si>
    <t>1510000000</t>
  </si>
  <si>
    <t>1500000000</t>
  </si>
  <si>
    <t>1540000000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</si>
  <si>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</si>
  <si>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</si>
  <si>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1410120070</t>
  </si>
  <si>
    <t>1400000000</t>
  </si>
  <si>
    <t>1410000000</t>
  </si>
  <si>
    <t>1410100000</t>
  </si>
  <si>
    <t>Основное мероприятие "Оказание финансовой поддержки субъектам малого и среднего предпринимательства"</t>
  </si>
  <si>
    <t>1330299990</t>
  </si>
  <si>
    <t>1330000000</t>
  </si>
  <si>
    <t>1330200000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</si>
  <si>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</si>
  <si>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</si>
  <si>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</si>
  <si>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</si>
  <si>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0920200000</t>
  </si>
  <si>
    <t>0920000000</t>
  </si>
  <si>
    <t>0900000000</t>
  </si>
  <si>
    <t>Подпрограмма "Обеспечение реализации муниципальной программы"</t>
  </si>
  <si>
    <t>Основное  мероприятие «Содержание муниципального жилого фонда»</t>
  </si>
  <si>
    <t>0960000000</t>
  </si>
  <si>
    <t>0960200000</t>
  </si>
  <si>
    <t>0960299990</t>
  </si>
  <si>
    <t>Основное мероприятие "Подготовка систем коммунальной инфраструктуры к осенне-зимнему периоду"</t>
  </si>
  <si>
    <t>0910000000</t>
  </si>
  <si>
    <t>0910200000</t>
  </si>
  <si>
    <t>Основное мероприятие "Организация отдыха, оздоровления и занятости детей"</t>
  </si>
  <si>
    <t>0210100000</t>
  </si>
  <si>
    <t>0210000000</t>
  </si>
  <si>
    <t>0200000000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</si>
  <si>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</si>
  <si>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</si>
  <si>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</si>
  <si>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</si>
  <si>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</si>
  <si>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2200799990</t>
  </si>
  <si>
    <t>2200700000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</si>
  <si>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</si>
  <si>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</si>
  <si>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</si>
  <si>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0310182070</t>
  </si>
  <si>
    <t>0310100000</t>
  </si>
  <si>
    <t>0310000000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</si>
  <si>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</si>
  <si>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</si>
  <si>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</si>
  <si>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</si>
  <si>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</si>
  <si>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0310282440</t>
  </si>
  <si>
    <t>0310200000</t>
  </si>
  <si>
    <t>0310200590</t>
  </si>
  <si>
    <t>0340282440</t>
  </si>
  <si>
    <t>Основное мероприятие "Укрепление толерантности и профилактики экстремизма в молодежной среде"</t>
  </si>
  <si>
    <t>1030199990</t>
  </si>
  <si>
    <t>1030100000</t>
  </si>
  <si>
    <t>1030000000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</si>
  <si>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</si>
  <si>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</si>
  <si>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Реализация мероприятий программы "Развитие массовой физической культуры и спорта"</t>
  </si>
  <si>
    <t>0410199990</t>
  </si>
  <si>
    <t>1700000000</t>
  </si>
  <si>
    <t>0410100000</t>
  </si>
  <si>
    <t>0410000000</t>
  </si>
  <si>
    <t>0400000000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</si>
  <si>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2016 год</t>
  </si>
  <si>
    <t>Муниципальная программа "Обеспечение доступным и комфортным жильем жителей городского поселения Игрим в 2016-2020 годах"</t>
  </si>
  <si>
    <t>Подпрограмма "Содействие развитию жилищного строительства на 2016-2018 годы"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</si>
  <si>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</si>
  <si>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</si>
  <si>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</si>
  <si>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0820300000</t>
  </si>
  <si>
    <t>0820000000</t>
  </si>
  <si>
    <t>0800000000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</si>
  <si>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</si>
  <si>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</si>
  <si>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</si>
  <si>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</si>
  <si>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Приложение № 5</t>
  </si>
  <si>
    <t>1700100000</t>
  </si>
  <si>
    <t>1700199990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</si>
  <si>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</si>
  <si>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</si>
  <si>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</si>
  <si>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09102S0001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</si>
  <si>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</si>
  <si>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казенных учреждений</t>
  </si>
  <si>
    <t>1540300000</t>
  </si>
  <si>
    <t>1540389010</t>
  </si>
  <si>
    <t>1540399990</t>
  </si>
  <si>
    <t>Управление Резервным фондом</t>
  </si>
  <si>
    <t>1110122020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</si>
  <si>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</si>
  <si>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</si>
  <si>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0960261100</t>
  </si>
  <si>
    <t xml:space="preserve">                  от 28.12.2015 г. № 174 </t>
  </si>
  <si>
    <t>1510189020</t>
  </si>
  <si>
    <t>Приложение № 3</t>
  </si>
  <si>
    <t>Муниципальная программа"Развитие культуры на территории городского поселения Игрим на 2014-2018 годы"</t>
  </si>
  <si>
    <t>10103S2300</t>
  </si>
  <si>
    <t>05101S5060</t>
  </si>
  <si>
    <t>03101S2070</t>
  </si>
  <si>
    <t>1700189020</t>
  </si>
  <si>
    <t>Исполнение судебных актов</t>
  </si>
  <si>
    <t>Муниципальная программа "Управление муниципальным имуществом в городском поселении Игрим на 2014-2018 годы"</t>
  </si>
  <si>
    <t>0960289020</t>
  </si>
  <si>
    <t>0210199990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</si>
  <si>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</si>
  <si>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</si>
  <si>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</si>
  <si>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от 29.06.2016 г.   № 224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</si>
</sst>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41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318"/>
  <sheetViews>
    <sheetView tabSelected="1" topLeftCell="A311" zoomScale="160" zoomScaleNormal="160" workbookViewId="0">
      <selection activeCell="G4" sqref="G4"/>
    </sheetView>
  </sheetViews>
  <sheetFormatPr defaultColWidth="11.140625" defaultRowHeight="12" x14ac:dyDescent="0.2"/>
  <cols>
    <col min="1" max="1" width="4.140625" style="4" customWidth="1"/>
    <col min="2" max="2" width="51.5703125" style="4" customWidth="1"/>
    <col min="3" max="3" width="5.7109375" style="32" customWidth="1"/>
    <col min="4" max="4" width="4.7109375" style="32" customWidth="1"/>
    <col min="5" max="5" width="10.42578125" style="34" customWidth="1"/>
    <col min="6" max="6" width="5.7109375" style="4" customWidth="1"/>
    <col min="7" max="7" width="10.5703125" style="4" customWidth="1"/>
    <col min="8" max="16384" width="11.140625" style="4"/>
  </cols>
  <sheetData>
    <row r="1" spans="1:8" x14ac:dyDescent="0.2">
      <c r="G1" s="9" t="s">
        <v>268</v>
      </c>
    </row>
    <row r="2" spans="1:8" x14ac:dyDescent="0.2">
      <c r="G2" s="9" t="s">
        <v>0</v>
      </c>
    </row>
    <row r="3" spans="1:8" x14ac:dyDescent="0.2">
      <c r="G3" s="9" t="s">
        <v>1</v>
      </c>
    </row>
    <row r="4" spans="1:8" x14ac:dyDescent="0.2">
      <c r="G4" s="9" t="s">
        <v>281</v>
      </c>
    </row>
    <row r="6" spans="1:8" x14ac:dyDescent="0.2">
      <c r="A6" s="5"/>
      <c r="B6" s="5"/>
      <c r="C6" s="7"/>
      <c r="D6" s="7"/>
      <c r="E6" s="37"/>
      <c r="F6" s="8"/>
      <c r="G6" s="9" t="s">
        <v>249</v>
      </c>
    </row>
    <row r="7" spans="1:8" x14ac:dyDescent="0.2">
      <c r="A7" s="10"/>
      <c r="B7" s="10"/>
      <c r="C7" s="11"/>
      <c r="D7" s="11"/>
      <c r="E7" s="37"/>
      <c r="F7" s="1"/>
      <c r="G7" s="9" t="s">
        <v>0</v>
      </c>
    </row>
    <row r="8" spans="1:8" x14ac:dyDescent="0.2">
      <c r="A8" s="1"/>
      <c r="B8" s="1"/>
      <c r="C8" s="11"/>
      <c r="D8" s="11"/>
      <c r="E8" s="37"/>
      <c r="F8" s="1"/>
      <c r="G8" s="9" t="s">
        <v>1</v>
      </c>
    </row>
    <row r="9" spans="1:8" x14ac:dyDescent="0.2">
      <c r="A9" s="1"/>
      <c r="B9" s="1"/>
      <c r="C9" s="11"/>
      <c r="D9" s="11"/>
      <c r="E9" s="37"/>
      <c r="F9" s="1"/>
      <c r="G9" s="9" t="s">
        <v>266</v>
      </c>
    </row>
    <row r="10" spans="1:8" ht="42" customHeight="1" x14ac:dyDescent="0.2">
      <c r="B10" s="40" t="s">
        <v>236</v>
      </c>
      <c r="C10" s="40"/>
      <c r="D10" s="40"/>
      <c r="E10" s="40"/>
      <c r="F10" s="40"/>
      <c r="G10" s="40"/>
    </row>
    <row r="11" spans="1:8" x14ac:dyDescent="0.2">
      <c r="B11" s="33"/>
      <c r="C11" s="33"/>
      <c r="D11" s="33"/>
      <c r="E11" s="38"/>
      <c r="F11" s="33"/>
      <c r="G11" s="33" t="s">
        <v>93</v>
      </c>
    </row>
    <row r="12" spans="1:8" x14ac:dyDescent="0.2">
      <c r="A12" s="1"/>
      <c r="B12" s="12" t="s">
        <v>2</v>
      </c>
      <c r="C12" s="13" t="s">
        <v>3</v>
      </c>
      <c r="D12" s="13" t="s">
        <v>4</v>
      </c>
      <c r="E12" s="17" t="s">
        <v>5</v>
      </c>
      <c r="F12" s="12" t="s">
        <v>6</v>
      </c>
      <c r="G12" s="14" t="s">
        <v>7</v>
      </c>
    </row>
    <row r="13" spans="1:8" x14ac:dyDescent="0.2">
      <c r="A13" s="1"/>
      <c r="B13" s="12"/>
      <c r="C13" s="13"/>
      <c r="D13" s="13"/>
      <c r="E13" s="17"/>
      <c r="F13" s="12"/>
      <c r="G13" s="14">
        <v>2016</v>
      </c>
    </row>
    <row r="14" spans="1:8" x14ac:dyDescent="0.2">
      <c r="A14" s="1"/>
      <c r="B14" s="15" t="s">
        <v>8</v>
      </c>
      <c r="C14" s="16">
        <v>1</v>
      </c>
      <c r="D14" s="17" t="s">
        <v>38</v>
      </c>
      <c r="E14" s="17" t="s">
        <v>9</v>
      </c>
      <c r="F14" s="18" t="s">
        <v>9</v>
      </c>
      <c r="G14" s="19">
        <f>G15+G22+G36+G43+G50</f>
        <v>48043.399999999994</v>
      </c>
      <c r="H14" s="6"/>
    </row>
    <row r="15" spans="1:8" ht="24" x14ac:dyDescent="0.2">
      <c r="A15" s="2"/>
      <c r="B15" s="15" t="s">
        <v>10</v>
      </c>
      <c r="C15" s="16">
        <v>1</v>
      </c>
      <c r="D15" s="16">
        <v>2</v>
      </c>
      <c r="E15" s="17" t="s">
        <v>9</v>
      </c>
      <c r="F15" s="18" t="s">
        <v>9</v>
      </c>
      <c r="G15" s="19">
        <f>G16</f>
        <v>1785</v>
      </c>
    </row>
    <row r="16" spans="1:8" ht="36" x14ac:dyDescent="0.2">
      <c r="A16" s="2"/>
      <c r="B16" s="20" t="s">
        <v>11</v>
      </c>
      <c r="C16" s="16">
        <v>1</v>
      </c>
      <c r="D16" s="16">
        <v>2</v>
      </c>
      <c r="E16" s="17" t="s">
        <v>112</v>
      </c>
      <c r="F16" s="18" t="s">
        <v>9</v>
      </c>
      <c r="G16" s="19">
        <f t="shared" ref="G16" si="0">G17</f>
        <v>1785</v>
      </c>
    </row>
    <row r="17" spans="1:7" ht="24" x14ac:dyDescent="0.2">
      <c r="A17" s="2"/>
      <c r="B17" s="20" t="s">
        <v>95</v>
      </c>
      <c r="C17" s="16">
        <v>1</v>
      </c>
      <c r="D17" s="16">
        <v>2</v>
      </c>
      <c r="E17" s="17">
        <v>1810000000</v>
      </c>
      <c r="F17" s="18" t="s">
        <v>9</v>
      </c>
      <c r="G17" s="19">
        <f>G18</f>
        <v>1785</v>
      </c>
    </row>
    <row r="18" spans="1:7" ht="24" x14ac:dyDescent="0.2">
      <c r="A18" s="2"/>
      <c r="B18" s="21" t="s">
        <v>103</v>
      </c>
      <c r="C18" s="16"/>
      <c r="D18" s="16"/>
      <c r="E18" s="17">
        <v>1810100000</v>
      </c>
      <c r="F18" s="18"/>
      <c r="G18" s="19">
        <f>G19</f>
        <v>1785</v>
      </c>
    </row>
    <row r="19" spans="1:7" x14ac:dyDescent="0.2">
      <c r="A19" s="2"/>
      <c r="B19" s="20" t="s">
        <v>12</v>
      </c>
      <c r="C19" s="16">
        <v>1</v>
      </c>
      <c r="D19" s="16">
        <v>2</v>
      </c>
      <c r="E19" s="17">
        <v>1810102030</v>
      </c>
      <c r="F19" s="18" t="s">
        <v>9</v>
      </c>
      <c r="G19" s="19">
        <f>G21</f>
        <v>1785</v>
      </c>
    </row>
    <row r="20" spans="1:7" ht="48" x14ac:dyDescent="0.2">
      <c r="A20" s="2"/>
      <c r="B20" s="20" t="s">
        <v>13</v>
      </c>
      <c r="C20" s="16">
        <v>1</v>
      </c>
      <c r="D20" s="16">
        <v>2</v>
      </c>
      <c r="E20" s="17">
        <v>1810102030</v>
      </c>
      <c r="F20" s="18">
        <v>100</v>
      </c>
      <c r="G20" s="19">
        <f>G21</f>
        <v>1785</v>
      </c>
    </row>
    <row r="21" spans="1:7" ht="34.5" customHeight="1" x14ac:dyDescent="0.2">
      <c r="A21" s="2"/>
      <c r="B21" s="22" t="s">
        <v>15</v>
      </c>
      <c r="C21" s="16">
        <v>1</v>
      </c>
      <c r="D21" s="16">
        <v>2</v>
      </c>
      <c r="E21" s="17">
        <v>1810102030</v>
      </c>
      <c r="F21" s="18" t="s">
        <v>16</v>
      </c>
      <c r="G21" s="19">
        <v>1785</v>
      </c>
    </row>
    <row r="22" spans="1:7" ht="36" x14ac:dyDescent="0.2">
      <c r="A22" s="2"/>
      <c r="B22" s="15" t="s">
        <v>17</v>
      </c>
      <c r="C22" s="16">
        <v>1</v>
      </c>
      <c r="D22" s="16">
        <v>4</v>
      </c>
      <c r="E22" s="17" t="s">
        <v>9</v>
      </c>
      <c r="F22" s="18" t="s">
        <v>9</v>
      </c>
      <c r="G22" s="19">
        <f t="shared" ref="G22:G23" si="1">G23</f>
        <v>23969.7</v>
      </c>
    </row>
    <row r="23" spans="1:7" ht="36" x14ac:dyDescent="0.2">
      <c r="A23" s="2"/>
      <c r="B23" s="20" t="s">
        <v>11</v>
      </c>
      <c r="C23" s="16">
        <v>1</v>
      </c>
      <c r="D23" s="16">
        <v>4</v>
      </c>
      <c r="E23" s="17">
        <v>1800000000</v>
      </c>
      <c r="F23" s="18" t="s">
        <v>9</v>
      </c>
      <c r="G23" s="19">
        <f t="shared" si="1"/>
        <v>23969.7</v>
      </c>
    </row>
    <row r="24" spans="1:7" ht="24" x14ac:dyDescent="0.2">
      <c r="A24" s="2"/>
      <c r="B24" s="20" t="s">
        <v>95</v>
      </c>
      <c r="C24" s="16">
        <v>1</v>
      </c>
      <c r="D24" s="16">
        <v>4</v>
      </c>
      <c r="E24" s="17">
        <v>1810000000</v>
      </c>
      <c r="F24" s="18" t="s">
        <v>9</v>
      </c>
      <c r="G24" s="19">
        <f>G25</f>
        <v>23969.7</v>
      </c>
    </row>
    <row r="25" spans="1:7" ht="24" x14ac:dyDescent="0.2">
      <c r="A25" s="2"/>
      <c r="B25" s="21" t="s">
        <v>103</v>
      </c>
      <c r="C25" s="16">
        <v>1</v>
      </c>
      <c r="D25" s="16">
        <v>4</v>
      </c>
      <c r="E25" s="17">
        <v>1810100000</v>
      </c>
      <c r="F25" s="18"/>
      <c r="G25" s="19">
        <f>G26+G33</f>
        <v>23969.7</v>
      </c>
    </row>
    <row r="26" spans="1:7" x14ac:dyDescent="0.2">
      <c r="A26" s="2"/>
      <c r="B26" s="21" t="s">
        <v>18</v>
      </c>
      <c r="C26" s="16">
        <v>1</v>
      </c>
      <c r="D26" s="16">
        <v>4</v>
      </c>
      <c r="E26" s="17">
        <v>1810102040</v>
      </c>
      <c r="F26" s="18" t="s">
        <v>9</v>
      </c>
      <c r="G26" s="19">
        <f>G27+G29+G31</f>
        <v>23962.5</v>
      </c>
    </row>
    <row r="27" spans="1:7" ht="48" x14ac:dyDescent="0.2">
      <c r="A27" s="2"/>
      <c r="B27" s="22" t="s">
        <v>13</v>
      </c>
      <c r="C27" s="16">
        <v>1</v>
      </c>
      <c r="D27" s="16">
        <v>4</v>
      </c>
      <c r="E27" s="17">
        <v>1810102040</v>
      </c>
      <c r="F27" s="18" t="s">
        <v>14</v>
      </c>
      <c r="G27" s="19">
        <f>G28</f>
        <v>23304</v>
      </c>
    </row>
    <row r="28" spans="1:7" ht="24" x14ac:dyDescent="0.2">
      <c r="A28" s="2"/>
      <c r="B28" s="22" t="s">
        <v>15</v>
      </c>
      <c r="C28" s="16">
        <v>1</v>
      </c>
      <c r="D28" s="16">
        <v>4</v>
      </c>
      <c r="E28" s="17">
        <v>1810102040</v>
      </c>
      <c r="F28" s="18" t="s">
        <v>16</v>
      </c>
      <c r="G28" s="19">
        <v>23304</v>
      </c>
    </row>
    <row r="29" spans="1:7" ht="24" x14ac:dyDescent="0.2">
      <c r="A29" s="2"/>
      <c r="B29" s="22" t="s">
        <v>247</v>
      </c>
      <c r="C29" s="16">
        <v>1</v>
      </c>
      <c r="D29" s="16">
        <v>4</v>
      </c>
      <c r="E29" s="17">
        <v>1810102040</v>
      </c>
      <c r="F29" s="18" t="s">
        <v>19</v>
      </c>
      <c r="G29" s="19">
        <f>G30</f>
        <v>404.2</v>
      </c>
    </row>
    <row r="30" spans="1:7" ht="24" x14ac:dyDescent="0.2">
      <c r="A30" s="2"/>
      <c r="B30" s="22" t="s">
        <v>20</v>
      </c>
      <c r="C30" s="16">
        <v>1</v>
      </c>
      <c r="D30" s="16">
        <v>4</v>
      </c>
      <c r="E30" s="17">
        <v>1810102040</v>
      </c>
      <c r="F30" s="18" t="s">
        <v>21</v>
      </c>
      <c r="G30" s="19">
        <v>404.2</v>
      </c>
    </row>
    <row r="31" spans="1:7" x14ac:dyDescent="0.2">
      <c r="A31" s="2"/>
      <c r="B31" s="22" t="s">
        <v>22</v>
      </c>
      <c r="C31" s="16">
        <v>1</v>
      </c>
      <c r="D31" s="16">
        <v>4</v>
      </c>
      <c r="E31" s="17">
        <v>1810102040</v>
      </c>
      <c r="F31" s="18">
        <v>800</v>
      </c>
      <c r="G31" s="19">
        <f>G32</f>
        <v>254.3</v>
      </c>
    </row>
    <row r="32" spans="1:7" x14ac:dyDescent="0.2">
      <c r="A32" s="2"/>
      <c r="B32" s="22" t="s">
        <v>23</v>
      </c>
      <c r="C32" s="16">
        <v>1</v>
      </c>
      <c r="D32" s="16">
        <v>4</v>
      </c>
      <c r="E32" s="17">
        <v>1810102040</v>
      </c>
      <c r="F32" s="18">
        <v>850</v>
      </c>
      <c r="G32" s="19">
        <v>254.3</v>
      </c>
    </row>
    <row r="33" spans="1:7" ht="48" x14ac:dyDescent="0.2">
      <c r="A33" s="2"/>
      <c r="B33" s="21" t="s">
        <v>118</v>
      </c>
      <c r="C33" s="16">
        <v>1</v>
      </c>
      <c r="D33" s="16">
        <v>4</v>
      </c>
      <c r="E33" s="17" t="s">
        <v>119</v>
      </c>
      <c r="F33" s="18"/>
      <c r="G33" s="19">
        <f>G34</f>
        <v>7.2</v>
      </c>
    </row>
    <row r="34" spans="1:7" x14ac:dyDescent="0.2">
      <c r="A34" s="2"/>
      <c r="B34" s="21" t="s">
        <v>86</v>
      </c>
      <c r="C34" s="16">
        <v>1</v>
      </c>
      <c r="D34" s="16">
        <v>4</v>
      </c>
      <c r="E34" s="17" t="s">
        <v>119</v>
      </c>
      <c r="F34" s="18">
        <v>500</v>
      </c>
      <c r="G34" s="19">
        <f>G35</f>
        <v>7.2</v>
      </c>
    </row>
    <row r="35" spans="1:7" x14ac:dyDescent="0.2">
      <c r="A35" s="2"/>
      <c r="B35" s="22" t="s">
        <v>87</v>
      </c>
      <c r="C35" s="16">
        <v>1</v>
      </c>
      <c r="D35" s="16">
        <v>4</v>
      </c>
      <c r="E35" s="17" t="s">
        <v>119</v>
      </c>
      <c r="F35" s="18">
        <v>540</v>
      </c>
      <c r="G35" s="19">
        <v>7.2</v>
      </c>
    </row>
    <row r="36" spans="1:7" ht="24" x14ac:dyDescent="0.2">
      <c r="A36" s="2"/>
      <c r="B36" s="21" t="s">
        <v>120</v>
      </c>
      <c r="C36" s="16">
        <v>1</v>
      </c>
      <c r="D36" s="16">
        <v>6</v>
      </c>
      <c r="E36" s="17"/>
      <c r="F36" s="18"/>
      <c r="G36" s="19">
        <f t="shared" ref="G36:G41" si="2">G37</f>
        <v>47.5</v>
      </c>
    </row>
    <row r="37" spans="1:7" ht="36" x14ac:dyDescent="0.2">
      <c r="A37" s="2"/>
      <c r="B37" s="21" t="s">
        <v>11</v>
      </c>
      <c r="C37" s="16">
        <v>1</v>
      </c>
      <c r="D37" s="16">
        <v>6</v>
      </c>
      <c r="E37" s="17" t="s">
        <v>112</v>
      </c>
      <c r="F37" s="18"/>
      <c r="G37" s="19">
        <f t="shared" si="2"/>
        <v>47.5</v>
      </c>
    </row>
    <row r="38" spans="1:7" ht="24" x14ac:dyDescent="0.2">
      <c r="A38" s="2"/>
      <c r="B38" s="21" t="s">
        <v>95</v>
      </c>
      <c r="C38" s="16">
        <v>1</v>
      </c>
      <c r="D38" s="16">
        <v>6</v>
      </c>
      <c r="E38" s="17" t="s">
        <v>113</v>
      </c>
      <c r="F38" s="18"/>
      <c r="G38" s="19">
        <f t="shared" si="2"/>
        <v>47.5</v>
      </c>
    </row>
    <row r="39" spans="1:7" ht="24" x14ac:dyDescent="0.2">
      <c r="A39" s="2"/>
      <c r="B39" s="21" t="s">
        <v>103</v>
      </c>
      <c r="C39" s="16">
        <v>1</v>
      </c>
      <c r="D39" s="16">
        <v>6</v>
      </c>
      <c r="E39" s="17" t="s">
        <v>114</v>
      </c>
      <c r="F39" s="18"/>
      <c r="G39" s="19">
        <f t="shared" si="2"/>
        <v>47.5</v>
      </c>
    </row>
    <row r="40" spans="1:7" ht="48" x14ac:dyDescent="0.2">
      <c r="A40" s="2"/>
      <c r="B40" s="21" t="s">
        <v>118</v>
      </c>
      <c r="C40" s="16">
        <v>1</v>
      </c>
      <c r="D40" s="16">
        <v>6</v>
      </c>
      <c r="E40" s="17" t="s">
        <v>119</v>
      </c>
      <c r="F40" s="18"/>
      <c r="G40" s="19">
        <f t="shared" si="2"/>
        <v>47.5</v>
      </c>
    </row>
    <row r="41" spans="1:7" x14ac:dyDescent="0.2">
      <c r="A41" s="2"/>
      <c r="B41" s="21" t="s">
        <v>86</v>
      </c>
      <c r="C41" s="16">
        <v>1</v>
      </c>
      <c r="D41" s="16">
        <v>6</v>
      </c>
      <c r="E41" s="17" t="s">
        <v>119</v>
      </c>
      <c r="F41" s="18">
        <v>500</v>
      </c>
      <c r="G41" s="19">
        <f t="shared" si="2"/>
        <v>47.5</v>
      </c>
    </row>
    <row r="42" spans="1:7" x14ac:dyDescent="0.2">
      <c r="A42" s="2"/>
      <c r="B42" s="22" t="s">
        <v>87</v>
      </c>
      <c r="C42" s="16">
        <v>1</v>
      </c>
      <c r="D42" s="16">
        <v>6</v>
      </c>
      <c r="E42" s="17" t="s">
        <v>119</v>
      </c>
      <c r="F42" s="18">
        <v>540</v>
      </c>
      <c r="G42" s="19">
        <v>47.5</v>
      </c>
    </row>
    <row r="43" spans="1:7" x14ac:dyDescent="0.2">
      <c r="A43" s="2"/>
      <c r="B43" s="15" t="s">
        <v>24</v>
      </c>
      <c r="C43" s="16">
        <v>1</v>
      </c>
      <c r="D43" s="16">
        <v>11</v>
      </c>
      <c r="E43" s="17" t="s">
        <v>9</v>
      </c>
      <c r="F43" s="18" t="s">
        <v>9</v>
      </c>
      <c r="G43" s="19">
        <f t="shared" ref="G43:G48" si="3">G44</f>
        <v>50</v>
      </c>
    </row>
    <row r="44" spans="1:7" ht="36" x14ac:dyDescent="0.2">
      <c r="A44" s="2"/>
      <c r="B44" s="20" t="s">
        <v>25</v>
      </c>
      <c r="C44" s="16">
        <v>1</v>
      </c>
      <c r="D44" s="16">
        <v>11</v>
      </c>
      <c r="E44" s="17">
        <v>1100000000</v>
      </c>
      <c r="F44" s="18" t="s">
        <v>9</v>
      </c>
      <c r="G44" s="19">
        <f t="shared" si="3"/>
        <v>50</v>
      </c>
    </row>
    <row r="45" spans="1:7" ht="36" x14ac:dyDescent="0.2">
      <c r="A45" s="2"/>
      <c r="B45" s="21" t="s">
        <v>26</v>
      </c>
      <c r="C45" s="16">
        <v>1</v>
      </c>
      <c r="D45" s="16">
        <v>11</v>
      </c>
      <c r="E45" s="17">
        <v>1110000000</v>
      </c>
      <c r="F45" s="18" t="s">
        <v>9</v>
      </c>
      <c r="G45" s="19">
        <f>G46</f>
        <v>50</v>
      </c>
    </row>
    <row r="46" spans="1:7" ht="36" x14ac:dyDescent="0.2">
      <c r="A46" s="2"/>
      <c r="B46" s="21" t="s">
        <v>263</v>
      </c>
      <c r="C46" s="16">
        <v>1</v>
      </c>
      <c r="D46" s="16">
        <v>11</v>
      </c>
      <c r="E46" s="17" t="s">
        <v>264</v>
      </c>
      <c r="F46" s="18"/>
      <c r="G46" s="19">
        <f>G47</f>
        <v>50</v>
      </c>
    </row>
    <row r="47" spans="1:7" x14ac:dyDescent="0.2">
      <c r="A47" s="2"/>
      <c r="B47" s="21" t="s">
        <v>261</v>
      </c>
      <c r="C47" s="16">
        <v>1</v>
      </c>
      <c r="D47" s="16">
        <v>11</v>
      </c>
      <c r="E47" s="17" t="s">
        <v>262</v>
      </c>
      <c r="F47" s="18" t="s">
        <v>9</v>
      </c>
      <c r="G47" s="19">
        <f t="shared" si="3"/>
        <v>50</v>
      </c>
    </row>
    <row r="48" spans="1:7" x14ac:dyDescent="0.2">
      <c r="A48" s="2"/>
      <c r="B48" s="21" t="s">
        <v>22</v>
      </c>
      <c r="C48" s="16">
        <v>1</v>
      </c>
      <c r="D48" s="16">
        <v>11</v>
      </c>
      <c r="E48" s="17" t="s">
        <v>262</v>
      </c>
      <c r="F48" s="18" t="s">
        <v>27</v>
      </c>
      <c r="G48" s="19">
        <f t="shared" si="3"/>
        <v>50</v>
      </c>
    </row>
    <row r="49" spans="1:7" x14ac:dyDescent="0.2">
      <c r="A49" s="2"/>
      <c r="B49" s="22" t="s">
        <v>28</v>
      </c>
      <c r="C49" s="16">
        <v>1</v>
      </c>
      <c r="D49" s="16">
        <v>11</v>
      </c>
      <c r="E49" s="17" t="s">
        <v>262</v>
      </c>
      <c r="F49" s="18" t="s">
        <v>29</v>
      </c>
      <c r="G49" s="19">
        <v>50</v>
      </c>
    </row>
    <row r="50" spans="1:7" x14ac:dyDescent="0.2">
      <c r="A50" s="2"/>
      <c r="B50" s="15" t="s">
        <v>30</v>
      </c>
      <c r="C50" s="16">
        <v>1</v>
      </c>
      <c r="D50" s="16">
        <v>13</v>
      </c>
      <c r="E50" s="17" t="s">
        <v>9</v>
      </c>
      <c r="F50" s="18" t="s">
        <v>9</v>
      </c>
      <c r="G50" s="19">
        <f>G51+G57+G73+G79+G98+G90</f>
        <v>22191.199999999997</v>
      </c>
    </row>
    <row r="51" spans="1:7" ht="26.25" customHeight="1" x14ac:dyDescent="0.2">
      <c r="A51" s="2"/>
      <c r="B51" s="23" t="s">
        <v>94</v>
      </c>
      <c r="C51" s="16">
        <v>1</v>
      </c>
      <c r="D51" s="16">
        <v>13</v>
      </c>
      <c r="E51" s="17" t="s">
        <v>109</v>
      </c>
      <c r="F51" s="18"/>
      <c r="G51" s="19">
        <f t="shared" ref="G51" si="4">G52</f>
        <v>1125.3</v>
      </c>
    </row>
    <row r="52" spans="1:7" x14ac:dyDescent="0.2">
      <c r="A52" s="2"/>
      <c r="B52" s="21" t="s">
        <v>105</v>
      </c>
      <c r="C52" s="16">
        <v>1</v>
      </c>
      <c r="D52" s="16">
        <v>13</v>
      </c>
      <c r="E52" s="17" t="s">
        <v>108</v>
      </c>
      <c r="F52" s="18"/>
      <c r="G52" s="19">
        <f>G53</f>
        <v>1125.3</v>
      </c>
    </row>
    <row r="53" spans="1:7" ht="24" x14ac:dyDescent="0.2">
      <c r="A53" s="2"/>
      <c r="B53" s="21" t="s">
        <v>106</v>
      </c>
      <c r="C53" s="16">
        <v>1</v>
      </c>
      <c r="D53" s="16">
        <v>13</v>
      </c>
      <c r="E53" s="17" t="s">
        <v>110</v>
      </c>
      <c r="F53" s="18"/>
      <c r="G53" s="19">
        <f>G54</f>
        <v>1125.3</v>
      </c>
    </row>
    <row r="54" spans="1:7" ht="24" x14ac:dyDescent="0.2">
      <c r="A54" s="2"/>
      <c r="B54" s="21" t="s">
        <v>107</v>
      </c>
      <c r="C54" s="16">
        <v>1</v>
      </c>
      <c r="D54" s="16">
        <v>13</v>
      </c>
      <c r="E54" s="17" t="s">
        <v>111</v>
      </c>
      <c r="F54" s="18"/>
      <c r="G54" s="19">
        <f>G55</f>
        <v>1125.3</v>
      </c>
    </row>
    <row r="55" spans="1:7" ht="48" x14ac:dyDescent="0.2">
      <c r="A55" s="2"/>
      <c r="B55" s="22" t="s">
        <v>13</v>
      </c>
      <c r="C55" s="16">
        <v>1</v>
      </c>
      <c r="D55" s="16">
        <v>13</v>
      </c>
      <c r="E55" s="17" t="s">
        <v>111</v>
      </c>
      <c r="F55" s="18">
        <v>100</v>
      </c>
      <c r="G55" s="19">
        <f>G56</f>
        <v>1125.3</v>
      </c>
    </row>
    <row r="56" spans="1:7" x14ac:dyDescent="0.2">
      <c r="A56" s="2"/>
      <c r="B56" s="22" t="s">
        <v>257</v>
      </c>
      <c r="C56" s="16">
        <v>1</v>
      </c>
      <c r="D56" s="16">
        <v>13</v>
      </c>
      <c r="E56" s="17" t="s">
        <v>111</v>
      </c>
      <c r="F56" s="18">
        <v>110</v>
      </c>
      <c r="G56" s="19">
        <v>1125.3</v>
      </c>
    </row>
    <row r="57" spans="1:7" ht="36" x14ac:dyDescent="0.2">
      <c r="A57" s="2"/>
      <c r="B57" s="20" t="s">
        <v>11</v>
      </c>
      <c r="C57" s="16">
        <v>1</v>
      </c>
      <c r="D57" s="16">
        <v>13</v>
      </c>
      <c r="E57" s="17" t="s">
        <v>112</v>
      </c>
      <c r="F57" s="18" t="s">
        <v>9</v>
      </c>
      <c r="G57" s="19">
        <f>G58+G65</f>
        <v>18790.8</v>
      </c>
    </row>
    <row r="58" spans="1:7" ht="24" x14ac:dyDescent="0.2">
      <c r="A58" s="2"/>
      <c r="B58" s="20" t="s">
        <v>95</v>
      </c>
      <c r="C58" s="16">
        <v>1</v>
      </c>
      <c r="D58" s="16">
        <v>13</v>
      </c>
      <c r="E58" s="17" t="s">
        <v>113</v>
      </c>
      <c r="F58" s="18"/>
      <c r="G58" s="19">
        <f>G59</f>
        <v>1110</v>
      </c>
    </row>
    <row r="59" spans="1:7" ht="24" x14ac:dyDescent="0.2">
      <c r="A59" s="2"/>
      <c r="B59" s="21" t="s">
        <v>103</v>
      </c>
      <c r="C59" s="16">
        <v>1</v>
      </c>
      <c r="D59" s="16">
        <v>13</v>
      </c>
      <c r="E59" s="17" t="s">
        <v>114</v>
      </c>
      <c r="F59" s="18"/>
      <c r="G59" s="19">
        <f>G60</f>
        <v>1110</v>
      </c>
    </row>
    <row r="60" spans="1:7" x14ac:dyDescent="0.2">
      <c r="A60" s="2"/>
      <c r="B60" s="21" t="s">
        <v>116</v>
      </c>
      <c r="C60" s="16">
        <v>1</v>
      </c>
      <c r="D60" s="16">
        <v>13</v>
      </c>
      <c r="E60" s="17" t="s">
        <v>117</v>
      </c>
      <c r="F60" s="18"/>
      <c r="G60" s="19">
        <f>G61+G63</f>
        <v>1110</v>
      </c>
    </row>
    <row r="61" spans="1:7" ht="48" x14ac:dyDescent="0.2">
      <c r="A61" s="2"/>
      <c r="B61" s="20" t="s">
        <v>13</v>
      </c>
      <c r="C61" s="16">
        <v>1</v>
      </c>
      <c r="D61" s="16">
        <v>13</v>
      </c>
      <c r="E61" s="17" t="s">
        <v>117</v>
      </c>
      <c r="F61" s="18" t="s">
        <v>14</v>
      </c>
      <c r="G61" s="19">
        <f>G62</f>
        <v>850.5</v>
      </c>
    </row>
    <row r="62" spans="1:7" ht="16.5" customHeight="1" x14ac:dyDescent="0.2">
      <c r="A62" s="2"/>
      <c r="B62" s="22" t="s">
        <v>257</v>
      </c>
      <c r="C62" s="16">
        <v>1</v>
      </c>
      <c r="D62" s="16">
        <v>13</v>
      </c>
      <c r="E62" s="17" t="s">
        <v>117</v>
      </c>
      <c r="F62" s="18">
        <v>110</v>
      </c>
      <c r="G62" s="19">
        <v>850.5</v>
      </c>
    </row>
    <row r="63" spans="1:7" ht="16.5" customHeight="1" x14ac:dyDescent="0.2">
      <c r="A63" s="2"/>
      <c r="B63" s="22" t="s">
        <v>22</v>
      </c>
      <c r="C63" s="16">
        <v>1</v>
      </c>
      <c r="D63" s="16">
        <v>13</v>
      </c>
      <c r="E63" s="17" t="s">
        <v>117</v>
      </c>
      <c r="F63" s="18">
        <v>800</v>
      </c>
      <c r="G63" s="19">
        <f>G64</f>
        <v>259.5</v>
      </c>
    </row>
    <row r="64" spans="1:7" ht="16.5" customHeight="1" x14ac:dyDescent="0.2">
      <c r="A64" s="2"/>
      <c r="B64" s="22" t="s">
        <v>274</v>
      </c>
      <c r="C64" s="16">
        <v>1</v>
      </c>
      <c r="D64" s="16">
        <v>13</v>
      </c>
      <c r="E64" s="17" t="s">
        <v>117</v>
      </c>
      <c r="F64" s="18">
        <v>830</v>
      </c>
      <c r="G64" s="19">
        <v>259.5</v>
      </c>
    </row>
    <row r="65" spans="1:7" ht="24" x14ac:dyDescent="0.2">
      <c r="A65" s="2"/>
      <c r="B65" s="21" t="s">
        <v>107</v>
      </c>
      <c r="C65" s="16">
        <v>1</v>
      </c>
      <c r="D65" s="16">
        <v>13</v>
      </c>
      <c r="E65" s="17" t="s">
        <v>115</v>
      </c>
      <c r="F65" s="18"/>
      <c r="G65" s="19">
        <f>G66+G68+G70</f>
        <v>17680.8</v>
      </c>
    </row>
    <row r="66" spans="1:7" ht="48" x14ac:dyDescent="0.2">
      <c r="A66" s="2"/>
      <c r="B66" s="22" t="s">
        <v>13</v>
      </c>
      <c r="C66" s="16">
        <v>1</v>
      </c>
      <c r="D66" s="16">
        <v>13</v>
      </c>
      <c r="E66" s="17" t="s">
        <v>115</v>
      </c>
      <c r="F66" s="18" t="s">
        <v>14</v>
      </c>
      <c r="G66" s="19">
        <f>G67</f>
        <v>13427.4</v>
      </c>
    </row>
    <row r="67" spans="1:7" x14ac:dyDescent="0.2">
      <c r="A67" s="2"/>
      <c r="B67" s="22" t="s">
        <v>257</v>
      </c>
      <c r="C67" s="16">
        <v>1</v>
      </c>
      <c r="D67" s="16">
        <v>13</v>
      </c>
      <c r="E67" s="17" t="s">
        <v>115</v>
      </c>
      <c r="F67" s="18">
        <v>110</v>
      </c>
      <c r="G67" s="19">
        <v>13427.4</v>
      </c>
    </row>
    <row r="68" spans="1:7" ht="24" x14ac:dyDescent="0.2">
      <c r="A68" s="2"/>
      <c r="B68" s="22" t="s">
        <v>247</v>
      </c>
      <c r="C68" s="16">
        <v>1</v>
      </c>
      <c r="D68" s="16">
        <v>13</v>
      </c>
      <c r="E68" s="17" t="s">
        <v>115</v>
      </c>
      <c r="F68" s="18">
        <v>200</v>
      </c>
      <c r="G68" s="19">
        <f>G69</f>
        <v>4137.8999999999996</v>
      </c>
    </row>
    <row r="69" spans="1:7" ht="24" x14ac:dyDescent="0.2">
      <c r="A69" s="2"/>
      <c r="B69" s="22" t="s">
        <v>20</v>
      </c>
      <c r="C69" s="16">
        <v>1</v>
      </c>
      <c r="D69" s="16">
        <v>13</v>
      </c>
      <c r="E69" s="17" t="s">
        <v>115</v>
      </c>
      <c r="F69" s="18">
        <v>240</v>
      </c>
      <c r="G69" s="19">
        <v>4137.8999999999996</v>
      </c>
    </row>
    <row r="70" spans="1:7" x14ac:dyDescent="0.2">
      <c r="A70" s="2"/>
      <c r="B70" s="22" t="s">
        <v>22</v>
      </c>
      <c r="C70" s="16">
        <v>1</v>
      </c>
      <c r="D70" s="16">
        <v>13</v>
      </c>
      <c r="E70" s="17" t="s">
        <v>115</v>
      </c>
      <c r="F70" s="18">
        <v>800</v>
      </c>
      <c r="G70" s="19">
        <f>SUBTOTAL(9,G71:G72)</f>
        <v>115.5</v>
      </c>
    </row>
    <row r="71" spans="1:7" x14ac:dyDescent="0.2">
      <c r="A71" s="2"/>
      <c r="B71" s="22" t="s">
        <v>274</v>
      </c>
      <c r="C71" s="16">
        <v>1</v>
      </c>
      <c r="D71" s="16">
        <v>13</v>
      </c>
      <c r="E71" s="17" t="s">
        <v>115</v>
      </c>
      <c r="F71" s="18">
        <v>830</v>
      </c>
      <c r="G71" s="19">
        <v>52</v>
      </c>
    </row>
    <row r="72" spans="1:7" x14ac:dyDescent="0.2">
      <c r="A72" s="2"/>
      <c r="B72" s="22" t="s">
        <v>23</v>
      </c>
      <c r="C72" s="16">
        <v>1</v>
      </c>
      <c r="D72" s="16">
        <v>13</v>
      </c>
      <c r="E72" s="17" t="s">
        <v>115</v>
      </c>
      <c r="F72" s="18">
        <v>850</v>
      </c>
      <c r="G72" s="19">
        <v>63.5</v>
      </c>
    </row>
    <row r="73" spans="1:7" ht="24" hidden="1" x14ac:dyDescent="0.2">
      <c r="A73" s="2"/>
      <c r="B73" s="21" t="s">
        <v>31</v>
      </c>
      <c r="C73" s="16">
        <v>1</v>
      </c>
      <c r="D73" s="16">
        <v>13</v>
      </c>
      <c r="E73" s="17" t="s">
        <v>126</v>
      </c>
      <c r="F73" s="18"/>
      <c r="G73" s="19">
        <f>G74</f>
        <v>0</v>
      </c>
    </row>
    <row r="74" spans="1:7" hidden="1" x14ac:dyDescent="0.2">
      <c r="A74" s="2"/>
      <c r="B74" s="21" t="s">
        <v>32</v>
      </c>
      <c r="C74" s="16">
        <v>1</v>
      </c>
      <c r="D74" s="16">
        <v>13</v>
      </c>
      <c r="E74" s="17" t="s">
        <v>125</v>
      </c>
      <c r="F74" s="18" t="s">
        <v>9</v>
      </c>
      <c r="G74" s="19">
        <f>G75</f>
        <v>0</v>
      </c>
    </row>
    <row r="75" spans="1:7" ht="24" hidden="1" x14ac:dyDescent="0.2">
      <c r="A75" s="2"/>
      <c r="B75" s="21" t="s">
        <v>121</v>
      </c>
      <c r="C75" s="16">
        <v>1</v>
      </c>
      <c r="D75" s="16">
        <v>13</v>
      </c>
      <c r="E75" s="17" t="s">
        <v>124</v>
      </c>
      <c r="F75" s="18"/>
      <c r="G75" s="19">
        <f>G76</f>
        <v>0</v>
      </c>
    </row>
    <row r="76" spans="1:7" ht="24" hidden="1" x14ac:dyDescent="0.2">
      <c r="A76" s="2"/>
      <c r="B76" s="21" t="s">
        <v>122</v>
      </c>
      <c r="C76" s="16">
        <v>1</v>
      </c>
      <c r="D76" s="16">
        <v>13</v>
      </c>
      <c r="E76" s="17" t="s">
        <v>123</v>
      </c>
      <c r="F76" s="18"/>
      <c r="G76" s="19">
        <f t="shared" ref="G76:G77" si="5">G77</f>
        <v>0</v>
      </c>
    </row>
    <row r="77" spans="1:7" ht="24" hidden="1" x14ac:dyDescent="0.2">
      <c r="A77" s="2"/>
      <c r="B77" s="22" t="s">
        <v>247</v>
      </c>
      <c r="C77" s="16">
        <v>1</v>
      </c>
      <c r="D77" s="16">
        <v>13</v>
      </c>
      <c r="E77" s="17" t="s">
        <v>123</v>
      </c>
      <c r="F77" s="18">
        <v>200</v>
      </c>
      <c r="G77" s="19">
        <f t="shared" si="5"/>
        <v>0</v>
      </c>
    </row>
    <row r="78" spans="1:7" ht="24" hidden="1" x14ac:dyDescent="0.2">
      <c r="A78" s="2"/>
      <c r="B78" s="22" t="s">
        <v>20</v>
      </c>
      <c r="C78" s="16">
        <v>1</v>
      </c>
      <c r="D78" s="16">
        <v>13</v>
      </c>
      <c r="E78" s="17" t="s">
        <v>123</v>
      </c>
      <c r="F78" s="18">
        <v>240</v>
      </c>
      <c r="G78" s="19">
        <v>0</v>
      </c>
    </row>
    <row r="79" spans="1:7" ht="36" x14ac:dyDescent="0.2">
      <c r="A79" s="2"/>
      <c r="B79" s="21" t="s">
        <v>127</v>
      </c>
      <c r="C79" s="16">
        <v>1</v>
      </c>
      <c r="D79" s="16">
        <v>13</v>
      </c>
      <c r="E79" s="17" t="s">
        <v>132</v>
      </c>
      <c r="F79" s="18" t="s">
        <v>9</v>
      </c>
      <c r="G79" s="19">
        <f>G80+G85</f>
        <v>5</v>
      </c>
    </row>
    <row r="80" spans="1:7" hidden="1" x14ac:dyDescent="0.2">
      <c r="A80" s="2"/>
      <c r="B80" s="21" t="s">
        <v>89</v>
      </c>
      <c r="C80" s="16">
        <v>1</v>
      </c>
      <c r="D80" s="16">
        <v>13</v>
      </c>
      <c r="E80" s="24" t="s">
        <v>131</v>
      </c>
      <c r="F80" s="18"/>
      <c r="G80" s="19">
        <f>G81</f>
        <v>0</v>
      </c>
    </row>
    <row r="81" spans="1:7" ht="36" hidden="1" x14ac:dyDescent="0.2">
      <c r="A81" s="2"/>
      <c r="B81" s="21" t="s">
        <v>128</v>
      </c>
      <c r="C81" s="16">
        <v>1</v>
      </c>
      <c r="D81" s="16">
        <v>13</v>
      </c>
      <c r="E81" s="24" t="s">
        <v>130</v>
      </c>
      <c r="F81" s="18"/>
      <c r="G81" s="19">
        <f>G82</f>
        <v>0</v>
      </c>
    </row>
    <row r="82" spans="1:7" ht="24" hidden="1" x14ac:dyDescent="0.2">
      <c r="A82" s="2"/>
      <c r="B82" s="21" t="s">
        <v>122</v>
      </c>
      <c r="C82" s="16">
        <v>1</v>
      </c>
      <c r="D82" s="16">
        <v>13</v>
      </c>
      <c r="E82" s="17" t="s">
        <v>129</v>
      </c>
      <c r="F82" s="18"/>
      <c r="G82" s="19">
        <f t="shared" ref="G82:G83" si="6">G83</f>
        <v>0</v>
      </c>
    </row>
    <row r="83" spans="1:7" ht="24" hidden="1" x14ac:dyDescent="0.2">
      <c r="A83" s="2"/>
      <c r="B83" s="22" t="s">
        <v>247</v>
      </c>
      <c r="C83" s="16">
        <v>1</v>
      </c>
      <c r="D83" s="16">
        <v>13</v>
      </c>
      <c r="E83" s="17" t="s">
        <v>129</v>
      </c>
      <c r="F83" s="18">
        <v>200</v>
      </c>
      <c r="G83" s="19">
        <f t="shared" si="6"/>
        <v>0</v>
      </c>
    </row>
    <row r="84" spans="1:7" ht="24" hidden="1" x14ac:dyDescent="0.2">
      <c r="A84" s="2"/>
      <c r="B84" s="22" t="s">
        <v>20</v>
      </c>
      <c r="C84" s="16">
        <v>1</v>
      </c>
      <c r="D84" s="16">
        <v>13</v>
      </c>
      <c r="E84" s="17" t="s">
        <v>129</v>
      </c>
      <c r="F84" s="18">
        <v>240</v>
      </c>
      <c r="G84" s="19">
        <v>0</v>
      </c>
    </row>
    <row r="85" spans="1:7" ht="24" x14ac:dyDescent="0.2">
      <c r="A85" s="2"/>
      <c r="B85" s="21" t="s">
        <v>35</v>
      </c>
      <c r="C85" s="16">
        <v>1</v>
      </c>
      <c r="D85" s="16">
        <v>13</v>
      </c>
      <c r="E85" s="17" t="s">
        <v>137</v>
      </c>
      <c r="F85" s="18" t="s">
        <v>9</v>
      </c>
      <c r="G85" s="19">
        <f>G86</f>
        <v>5</v>
      </c>
    </row>
    <row r="86" spans="1:7" ht="36" x14ac:dyDescent="0.2">
      <c r="A86" s="2"/>
      <c r="B86" s="21" t="s">
        <v>133</v>
      </c>
      <c r="C86" s="16">
        <v>1</v>
      </c>
      <c r="D86" s="16">
        <v>13</v>
      </c>
      <c r="E86" s="17" t="s">
        <v>136</v>
      </c>
      <c r="F86" s="18"/>
      <c r="G86" s="19">
        <f>G87</f>
        <v>5</v>
      </c>
    </row>
    <row r="87" spans="1:7" ht="24" x14ac:dyDescent="0.2">
      <c r="A87" s="2"/>
      <c r="B87" s="21" t="s">
        <v>134</v>
      </c>
      <c r="C87" s="16">
        <v>1</v>
      </c>
      <c r="D87" s="16">
        <v>13</v>
      </c>
      <c r="E87" s="17" t="s">
        <v>135</v>
      </c>
      <c r="F87" s="18"/>
      <c r="G87" s="19">
        <f t="shared" ref="G87:G88" si="7">G88</f>
        <v>5</v>
      </c>
    </row>
    <row r="88" spans="1:7" ht="24" x14ac:dyDescent="0.2">
      <c r="A88" s="2"/>
      <c r="B88" s="22" t="s">
        <v>247</v>
      </c>
      <c r="C88" s="16">
        <v>1</v>
      </c>
      <c r="D88" s="16">
        <v>13</v>
      </c>
      <c r="E88" s="17" t="s">
        <v>135</v>
      </c>
      <c r="F88" s="18">
        <v>200</v>
      </c>
      <c r="G88" s="19">
        <f t="shared" si="7"/>
        <v>5</v>
      </c>
    </row>
    <row r="89" spans="1:7" ht="24" x14ac:dyDescent="0.2">
      <c r="A89" s="2"/>
      <c r="B89" s="22" t="s">
        <v>20</v>
      </c>
      <c r="C89" s="16">
        <v>1</v>
      </c>
      <c r="D89" s="16">
        <v>13</v>
      </c>
      <c r="E89" s="17" t="s">
        <v>135</v>
      </c>
      <c r="F89" s="18">
        <v>240</v>
      </c>
      <c r="G89" s="19">
        <v>5</v>
      </c>
    </row>
    <row r="90" spans="1:7" ht="24" x14ac:dyDescent="0.2">
      <c r="A90" s="2"/>
      <c r="B90" s="21" t="s">
        <v>275</v>
      </c>
      <c r="C90" s="16">
        <v>1</v>
      </c>
      <c r="D90" s="16">
        <v>13</v>
      </c>
      <c r="E90" s="17" t="s">
        <v>232</v>
      </c>
      <c r="F90" s="18"/>
      <c r="G90" s="19">
        <f>G91</f>
        <v>867.3</v>
      </c>
    </row>
    <row r="91" spans="1:7" ht="36" x14ac:dyDescent="0.2">
      <c r="A91" s="2"/>
      <c r="B91" s="21" t="s">
        <v>252</v>
      </c>
      <c r="C91" s="16">
        <v>1</v>
      </c>
      <c r="D91" s="16">
        <v>13</v>
      </c>
      <c r="E91" s="17" t="s">
        <v>250</v>
      </c>
      <c r="F91" s="18"/>
      <c r="G91" s="19">
        <f>G92+G95</f>
        <v>867.3</v>
      </c>
    </row>
    <row r="92" spans="1:7" ht="48" x14ac:dyDescent="0.2">
      <c r="A92" s="2"/>
      <c r="B92" s="21" t="s">
        <v>118</v>
      </c>
      <c r="C92" s="16">
        <v>1</v>
      </c>
      <c r="D92" s="16">
        <v>13</v>
      </c>
      <c r="E92" s="17" t="s">
        <v>273</v>
      </c>
      <c r="F92" s="18"/>
      <c r="G92" s="19">
        <f>G93</f>
        <v>11.3</v>
      </c>
    </row>
    <row r="93" spans="1:7" x14ac:dyDescent="0.2">
      <c r="A93" s="2"/>
      <c r="B93" s="21" t="s">
        <v>86</v>
      </c>
      <c r="C93" s="16">
        <v>1</v>
      </c>
      <c r="D93" s="16">
        <v>13</v>
      </c>
      <c r="E93" s="17" t="s">
        <v>273</v>
      </c>
      <c r="F93" s="18">
        <v>500</v>
      </c>
      <c r="G93" s="19">
        <f>G94</f>
        <v>11.3</v>
      </c>
    </row>
    <row r="94" spans="1:7" x14ac:dyDescent="0.2">
      <c r="A94" s="2"/>
      <c r="B94" s="22" t="s">
        <v>87</v>
      </c>
      <c r="C94" s="16">
        <v>1</v>
      </c>
      <c r="D94" s="16">
        <v>13</v>
      </c>
      <c r="E94" s="17" t="s">
        <v>273</v>
      </c>
      <c r="F94" s="18">
        <v>540</v>
      </c>
      <c r="G94" s="19">
        <v>11.3</v>
      </c>
    </row>
    <row r="95" spans="1:7" ht="24" x14ac:dyDescent="0.2">
      <c r="A95" s="2"/>
      <c r="B95" s="22" t="s">
        <v>122</v>
      </c>
      <c r="C95" s="16">
        <v>1</v>
      </c>
      <c r="D95" s="16">
        <v>13</v>
      </c>
      <c r="E95" s="17" t="s">
        <v>251</v>
      </c>
      <c r="F95" s="18"/>
      <c r="G95" s="19">
        <f>G96</f>
        <v>856</v>
      </c>
    </row>
    <row r="96" spans="1:7" ht="24" x14ac:dyDescent="0.2">
      <c r="A96" s="2"/>
      <c r="B96" s="22" t="s">
        <v>247</v>
      </c>
      <c r="C96" s="16">
        <v>1</v>
      </c>
      <c r="D96" s="16">
        <v>13</v>
      </c>
      <c r="E96" s="17" t="s">
        <v>251</v>
      </c>
      <c r="F96" s="18">
        <v>200</v>
      </c>
      <c r="G96" s="19">
        <f>G97</f>
        <v>856</v>
      </c>
    </row>
    <row r="97" spans="1:7" ht="24" x14ac:dyDescent="0.2">
      <c r="A97" s="2"/>
      <c r="B97" s="22" t="s">
        <v>20</v>
      </c>
      <c r="C97" s="16">
        <v>1</v>
      </c>
      <c r="D97" s="16">
        <v>13</v>
      </c>
      <c r="E97" s="17" t="s">
        <v>251</v>
      </c>
      <c r="F97" s="18">
        <v>240</v>
      </c>
      <c r="G97" s="19">
        <v>856</v>
      </c>
    </row>
    <row r="98" spans="1:7" x14ac:dyDescent="0.2">
      <c r="A98" s="2"/>
      <c r="B98" s="21" t="s">
        <v>36</v>
      </c>
      <c r="C98" s="16">
        <v>1</v>
      </c>
      <c r="D98" s="16">
        <v>13</v>
      </c>
      <c r="E98" s="24" t="s">
        <v>139</v>
      </c>
      <c r="F98" s="18"/>
      <c r="G98" s="19">
        <f>G99</f>
        <v>1402.8</v>
      </c>
    </row>
    <row r="99" spans="1:7" x14ac:dyDescent="0.2">
      <c r="A99" s="2"/>
      <c r="B99" s="21" t="s">
        <v>138</v>
      </c>
      <c r="C99" s="16">
        <v>1</v>
      </c>
      <c r="D99" s="16">
        <v>13</v>
      </c>
      <c r="E99" s="24" t="s">
        <v>140</v>
      </c>
      <c r="F99" s="18"/>
      <c r="G99" s="19">
        <f>G100</f>
        <v>1402.8</v>
      </c>
    </row>
    <row r="100" spans="1:7" ht="24" x14ac:dyDescent="0.2">
      <c r="A100" s="2"/>
      <c r="B100" s="21" t="s">
        <v>122</v>
      </c>
      <c r="C100" s="16">
        <v>1</v>
      </c>
      <c r="D100" s="16">
        <v>13</v>
      </c>
      <c r="E100" s="24" t="s">
        <v>141</v>
      </c>
      <c r="F100" s="18"/>
      <c r="G100" s="19">
        <f>G101+G103</f>
        <v>1402.8</v>
      </c>
    </row>
    <row r="101" spans="1:7" ht="24" x14ac:dyDescent="0.2">
      <c r="A101" s="2"/>
      <c r="B101" s="22" t="s">
        <v>247</v>
      </c>
      <c r="C101" s="16">
        <v>1</v>
      </c>
      <c r="D101" s="16">
        <v>13</v>
      </c>
      <c r="E101" s="24" t="s">
        <v>141</v>
      </c>
      <c r="F101" s="18">
        <v>200</v>
      </c>
      <c r="G101" s="19">
        <f>G102</f>
        <v>1402.3</v>
      </c>
    </row>
    <row r="102" spans="1:7" ht="24" x14ac:dyDescent="0.2">
      <c r="A102" s="2"/>
      <c r="B102" s="22" t="s">
        <v>20</v>
      </c>
      <c r="C102" s="16">
        <v>1</v>
      </c>
      <c r="D102" s="16">
        <v>13</v>
      </c>
      <c r="E102" s="24" t="s">
        <v>141</v>
      </c>
      <c r="F102" s="18">
        <v>240</v>
      </c>
      <c r="G102" s="19">
        <v>1402.3</v>
      </c>
    </row>
    <row r="103" spans="1:7" x14ac:dyDescent="0.2">
      <c r="A103" s="2"/>
      <c r="B103" s="22" t="s">
        <v>22</v>
      </c>
      <c r="C103" s="16">
        <v>1</v>
      </c>
      <c r="D103" s="16">
        <v>13</v>
      </c>
      <c r="E103" s="24" t="s">
        <v>141</v>
      </c>
      <c r="F103" s="18">
        <v>800</v>
      </c>
      <c r="G103" s="19">
        <f>G104</f>
        <v>0.5</v>
      </c>
    </row>
    <row r="104" spans="1:7" x14ac:dyDescent="0.2">
      <c r="A104" s="2"/>
      <c r="B104" s="22" t="s">
        <v>23</v>
      </c>
      <c r="C104" s="16">
        <v>1</v>
      </c>
      <c r="D104" s="16">
        <v>13</v>
      </c>
      <c r="E104" s="24" t="s">
        <v>141</v>
      </c>
      <c r="F104" s="18">
        <v>850</v>
      </c>
      <c r="G104" s="19">
        <v>0.5</v>
      </c>
    </row>
    <row r="105" spans="1:7" x14ac:dyDescent="0.2">
      <c r="A105" s="2"/>
      <c r="B105" s="23" t="s">
        <v>37</v>
      </c>
      <c r="C105" s="16">
        <v>2</v>
      </c>
      <c r="D105" s="17" t="s">
        <v>38</v>
      </c>
      <c r="E105" s="17"/>
      <c r="F105" s="18"/>
      <c r="G105" s="19">
        <f t="shared" ref="G105:G110" si="8">G106</f>
        <v>1200</v>
      </c>
    </row>
    <row r="106" spans="1:7" x14ac:dyDescent="0.2">
      <c r="A106" s="2"/>
      <c r="B106" s="21" t="s">
        <v>39</v>
      </c>
      <c r="C106" s="16">
        <v>2</v>
      </c>
      <c r="D106" s="16">
        <v>3</v>
      </c>
      <c r="F106" s="18"/>
      <c r="G106" s="19">
        <f t="shared" si="8"/>
        <v>1200</v>
      </c>
    </row>
    <row r="107" spans="1:7" x14ac:dyDescent="0.2">
      <c r="A107" s="2"/>
      <c r="B107" s="21" t="s">
        <v>36</v>
      </c>
      <c r="C107" s="16">
        <v>2</v>
      </c>
      <c r="D107" s="16">
        <v>3</v>
      </c>
      <c r="E107" s="17" t="s">
        <v>139</v>
      </c>
      <c r="F107" s="18" t="s">
        <v>9</v>
      </c>
      <c r="G107" s="19">
        <f>G108</f>
        <v>1200</v>
      </c>
    </row>
    <row r="108" spans="1:7" ht="24" x14ac:dyDescent="0.2">
      <c r="A108" s="2"/>
      <c r="B108" s="21" t="s">
        <v>142</v>
      </c>
      <c r="C108" s="16">
        <v>2</v>
      </c>
      <c r="D108" s="16">
        <v>3</v>
      </c>
      <c r="E108" s="17" t="s">
        <v>140</v>
      </c>
      <c r="F108" s="18"/>
      <c r="G108" s="19">
        <f>G109</f>
        <v>1200</v>
      </c>
    </row>
    <row r="109" spans="1:7" ht="24" x14ac:dyDescent="0.2">
      <c r="A109" s="2"/>
      <c r="B109" s="21" t="s">
        <v>90</v>
      </c>
      <c r="C109" s="16">
        <v>2</v>
      </c>
      <c r="D109" s="16">
        <v>3</v>
      </c>
      <c r="E109" s="24" t="s">
        <v>143</v>
      </c>
      <c r="F109" s="18"/>
      <c r="G109" s="19">
        <f>G110+G112</f>
        <v>1200</v>
      </c>
    </row>
    <row r="110" spans="1:7" ht="48" x14ac:dyDescent="0.2">
      <c r="A110" s="2"/>
      <c r="B110" s="22" t="s">
        <v>13</v>
      </c>
      <c r="C110" s="16">
        <v>2</v>
      </c>
      <c r="D110" s="16">
        <v>3</v>
      </c>
      <c r="E110" s="24" t="s">
        <v>143</v>
      </c>
      <c r="F110" s="18">
        <v>100</v>
      </c>
      <c r="G110" s="19">
        <f t="shared" si="8"/>
        <v>1189.4000000000001</v>
      </c>
    </row>
    <row r="111" spans="1:7" ht="24" x14ac:dyDescent="0.2">
      <c r="A111" s="2"/>
      <c r="B111" s="22" t="s">
        <v>15</v>
      </c>
      <c r="C111" s="16">
        <v>2</v>
      </c>
      <c r="D111" s="16">
        <v>3</v>
      </c>
      <c r="E111" s="24" t="s">
        <v>143</v>
      </c>
      <c r="F111" s="18">
        <v>120</v>
      </c>
      <c r="G111" s="19">
        <v>1189.4000000000001</v>
      </c>
    </row>
    <row r="112" spans="1:7" ht="24" x14ac:dyDescent="0.2">
      <c r="A112" s="2"/>
      <c r="B112" s="22" t="s">
        <v>247</v>
      </c>
      <c r="C112" s="16">
        <v>2</v>
      </c>
      <c r="D112" s="16">
        <v>3</v>
      </c>
      <c r="E112" s="24" t="s">
        <v>143</v>
      </c>
      <c r="F112" s="18">
        <v>200</v>
      </c>
      <c r="G112" s="19">
        <f>G113</f>
        <v>10.6</v>
      </c>
    </row>
    <row r="113" spans="1:7" ht="24" x14ac:dyDescent="0.2">
      <c r="A113" s="2"/>
      <c r="B113" s="22" t="s">
        <v>20</v>
      </c>
      <c r="C113" s="16">
        <v>2</v>
      </c>
      <c r="D113" s="16">
        <v>3</v>
      </c>
      <c r="E113" s="24" t="s">
        <v>143</v>
      </c>
      <c r="F113" s="18">
        <v>240</v>
      </c>
      <c r="G113" s="19">
        <v>10.6</v>
      </c>
    </row>
    <row r="114" spans="1:7" ht="24" x14ac:dyDescent="0.2">
      <c r="A114" s="2"/>
      <c r="B114" s="23" t="s">
        <v>41</v>
      </c>
      <c r="C114" s="16">
        <v>3</v>
      </c>
      <c r="D114" s="17" t="s">
        <v>38</v>
      </c>
      <c r="E114" s="17"/>
      <c r="F114" s="18" t="s">
        <v>9</v>
      </c>
      <c r="G114" s="19">
        <f>G115+G122+G129</f>
        <v>338.3</v>
      </c>
    </row>
    <row r="115" spans="1:7" x14ac:dyDescent="0.2">
      <c r="A115" s="2"/>
      <c r="B115" s="23" t="s">
        <v>42</v>
      </c>
      <c r="C115" s="16">
        <v>3</v>
      </c>
      <c r="D115" s="16">
        <v>4</v>
      </c>
      <c r="E115" s="17"/>
      <c r="F115" s="18" t="s">
        <v>9</v>
      </c>
      <c r="G115" s="19">
        <f>G116</f>
        <v>235</v>
      </c>
    </row>
    <row r="116" spans="1:7" ht="36" x14ac:dyDescent="0.2">
      <c r="A116" s="2"/>
      <c r="B116" s="21" t="s">
        <v>34</v>
      </c>
      <c r="C116" s="16">
        <v>3</v>
      </c>
      <c r="D116" s="16">
        <v>4</v>
      </c>
      <c r="E116" s="17" t="s">
        <v>132</v>
      </c>
      <c r="F116" s="18"/>
      <c r="G116" s="19">
        <f t="shared" ref="G116:G120" si="9">G117</f>
        <v>235</v>
      </c>
    </row>
    <row r="117" spans="1:7" x14ac:dyDescent="0.2">
      <c r="A117" s="2"/>
      <c r="B117" s="21" t="s">
        <v>43</v>
      </c>
      <c r="C117" s="16">
        <v>3</v>
      </c>
      <c r="D117" s="16">
        <v>4</v>
      </c>
      <c r="E117" s="17" t="s">
        <v>146</v>
      </c>
      <c r="F117" s="18"/>
      <c r="G117" s="19">
        <f>G118</f>
        <v>235</v>
      </c>
    </row>
    <row r="118" spans="1:7" ht="36" x14ac:dyDescent="0.2">
      <c r="A118" s="2"/>
      <c r="B118" s="21" t="s">
        <v>144</v>
      </c>
      <c r="C118" s="16">
        <v>3</v>
      </c>
      <c r="D118" s="16">
        <v>4</v>
      </c>
      <c r="E118" s="17" t="s">
        <v>147</v>
      </c>
      <c r="F118" s="18"/>
      <c r="G118" s="19">
        <f>G119</f>
        <v>235</v>
      </c>
    </row>
    <row r="119" spans="1:7" ht="96" x14ac:dyDescent="0.2">
      <c r="A119" s="2"/>
      <c r="B119" s="21" t="s">
        <v>145</v>
      </c>
      <c r="C119" s="16">
        <v>3</v>
      </c>
      <c r="D119" s="16">
        <v>4</v>
      </c>
      <c r="E119" s="17" t="s">
        <v>148</v>
      </c>
      <c r="F119" s="18"/>
      <c r="G119" s="19">
        <f t="shared" si="9"/>
        <v>235</v>
      </c>
    </row>
    <row r="120" spans="1:7" ht="24" x14ac:dyDescent="0.2">
      <c r="A120" s="2"/>
      <c r="B120" s="22" t="s">
        <v>247</v>
      </c>
      <c r="C120" s="16">
        <v>3</v>
      </c>
      <c r="D120" s="16">
        <v>4</v>
      </c>
      <c r="E120" s="17" t="s">
        <v>148</v>
      </c>
      <c r="F120" s="18">
        <v>200</v>
      </c>
      <c r="G120" s="19">
        <f t="shared" si="9"/>
        <v>235</v>
      </c>
    </row>
    <row r="121" spans="1:7" ht="24" x14ac:dyDescent="0.2">
      <c r="A121" s="2"/>
      <c r="B121" s="22" t="s">
        <v>20</v>
      </c>
      <c r="C121" s="16">
        <v>3</v>
      </c>
      <c r="D121" s="16">
        <v>4</v>
      </c>
      <c r="E121" s="17" t="s">
        <v>148</v>
      </c>
      <c r="F121" s="18">
        <v>240</v>
      </c>
      <c r="G121" s="19">
        <v>235</v>
      </c>
    </row>
    <row r="122" spans="1:7" ht="24" x14ac:dyDescent="0.2">
      <c r="A122" s="2"/>
      <c r="B122" s="23" t="s">
        <v>44</v>
      </c>
      <c r="C122" s="16">
        <v>3</v>
      </c>
      <c r="D122" s="16">
        <v>9</v>
      </c>
      <c r="E122" s="17"/>
      <c r="F122" s="18" t="s">
        <v>9</v>
      </c>
      <c r="G122" s="19">
        <f>G123</f>
        <v>70</v>
      </c>
    </row>
    <row r="123" spans="1:7" ht="36" x14ac:dyDescent="0.2">
      <c r="A123" s="2"/>
      <c r="B123" s="21" t="s">
        <v>25</v>
      </c>
      <c r="C123" s="16">
        <v>3</v>
      </c>
      <c r="D123" s="16">
        <v>9</v>
      </c>
      <c r="E123" s="17" t="s">
        <v>154</v>
      </c>
      <c r="F123" s="18" t="s">
        <v>9</v>
      </c>
      <c r="G123" s="19">
        <f>G126</f>
        <v>70</v>
      </c>
    </row>
    <row r="124" spans="1:7" ht="36" x14ac:dyDescent="0.2">
      <c r="A124" s="2"/>
      <c r="B124" s="21" t="s">
        <v>149</v>
      </c>
      <c r="C124" s="16">
        <v>3</v>
      </c>
      <c r="D124" s="16">
        <v>9</v>
      </c>
      <c r="E124" s="17" t="s">
        <v>153</v>
      </c>
      <c r="F124" s="18"/>
      <c r="G124" s="19">
        <f>G125</f>
        <v>70</v>
      </c>
    </row>
    <row r="125" spans="1:7" ht="36" x14ac:dyDescent="0.2">
      <c r="A125" s="2"/>
      <c r="B125" s="21" t="s">
        <v>104</v>
      </c>
      <c r="C125" s="16">
        <v>3</v>
      </c>
      <c r="D125" s="16">
        <v>9</v>
      </c>
      <c r="E125" s="17" t="s">
        <v>152</v>
      </c>
      <c r="F125" s="18"/>
      <c r="G125" s="19">
        <f>G126</f>
        <v>70</v>
      </c>
    </row>
    <row r="126" spans="1:7" ht="36" x14ac:dyDescent="0.2">
      <c r="A126" s="2"/>
      <c r="B126" s="21" t="s">
        <v>150</v>
      </c>
      <c r="C126" s="16">
        <v>3</v>
      </c>
      <c r="D126" s="16">
        <v>9</v>
      </c>
      <c r="E126" s="17" t="s">
        <v>151</v>
      </c>
      <c r="F126" s="18"/>
      <c r="G126" s="19">
        <f>G127</f>
        <v>70</v>
      </c>
    </row>
    <row r="127" spans="1:7" ht="24" x14ac:dyDescent="0.2">
      <c r="A127" s="2"/>
      <c r="B127" s="22" t="s">
        <v>247</v>
      </c>
      <c r="C127" s="16">
        <v>3</v>
      </c>
      <c r="D127" s="16">
        <v>9</v>
      </c>
      <c r="E127" s="17" t="s">
        <v>151</v>
      </c>
      <c r="F127" s="18">
        <v>200</v>
      </c>
      <c r="G127" s="19">
        <f t="shared" ref="G127" si="10">G128</f>
        <v>70</v>
      </c>
    </row>
    <row r="128" spans="1:7" ht="24" x14ac:dyDescent="0.2">
      <c r="A128" s="2"/>
      <c r="B128" s="22" t="s">
        <v>20</v>
      </c>
      <c r="C128" s="16">
        <v>3</v>
      </c>
      <c r="D128" s="16">
        <v>9</v>
      </c>
      <c r="E128" s="17" t="s">
        <v>151</v>
      </c>
      <c r="F128" s="18">
        <v>240</v>
      </c>
      <c r="G128" s="19">
        <v>70</v>
      </c>
    </row>
    <row r="129" spans="1:7" ht="24" x14ac:dyDescent="0.2">
      <c r="A129" s="2"/>
      <c r="B129" s="22" t="s">
        <v>99</v>
      </c>
      <c r="C129" s="16">
        <v>3</v>
      </c>
      <c r="D129" s="16">
        <v>14</v>
      </c>
      <c r="E129" s="17"/>
      <c r="F129" s="18"/>
      <c r="G129" s="19">
        <f t="shared" ref="G129:G130" si="11">G130</f>
        <v>33.299999999999997</v>
      </c>
    </row>
    <row r="130" spans="1:7" ht="36" x14ac:dyDescent="0.2">
      <c r="A130" s="2"/>
      <c r="B130" s="23" t="s">
        <v>34</v>
      </c>
      <c r="C130" s="16">
        <v>3</v>
      </c>
      <c r="D130" s="16">
        <v>14</v>
      </c>
      <c r="E130" s="17" t="s">
        <v>132</v>
      </c>
      <c r="F130" s="18"/>
      <c r="G130" s="19">
        <f t="shared" si="11"/>
        <v>33.299999999999997</v>
      </c>
    </row>
    <row r="131" spans="1:7" x14ac:dyDescent="0.2">
      <c r="A131" s="2"/>
      <c r="B131" s="21" t="s">
        <v>43</v>
      </c>
      <c r="C131" s="16">
        <v>3</v>
      </c>
      <c r="D131" s="16">
        <v>14</v>
      </c>
      <c r="E131" s="17" t="s">
        <v>146</v>
      </c>
      <c r="F131" s="18"/>
      <c r="G131" s="19">
        <f>G132</f>
        <v>33.299999999999997</v>
      </c>
    </row>
    <row r="132" spans="1:7" ht="24" x14ac:dyDescent="0.2">
      <c r="A132" s="2"/>
      <c r="B132" s="39" t="s">
        <v>155</v>
      </c>
      <c r="C132" s="16">
        <v>3</v>
      </c>
      <c r="D132" s="16">
        <v>14</v>
      </c>
      <c r="E132" s="17" t="s">
        <v>158</v>
      </c>
      <c r="F132" s="18"/>
      <c r="G132" s="19">
        <f>G133+G136</f>
        <v>33.299999999999997</v>
      </c>
    </row>
    <row r="133" spans="1:7" ht="16.5" customHeight="1" x14ac:dyDescent="0.2">
      <c r="A133" s="2"/>
      <c r="B133" s="39" t="s">
        <v>156</v>
      </c>
      <c r="C133" s="16">
        <v>3</v>
      </c>
      <c r="D133" s="16">
        <v>14</v>
      </c>
      <c r="E133" s="17" t="s">
        <v>157</v>
      </c>
      <c r="F133" s="18"/>
      <c r="G133" s="19">
        <f t="shared" ref="G133:G134" si="12">G134</f>
        <v>23.3</v>
      </c>
    </row>
    <row r="134" spans="1:7" ht="24" x14ac:dyDescent="0.2">
      <c r="A134" s="2"/>
      <c r="B134" s="22" t="s">
        <v>247</v>
      </c>
      <c r="C134" s="16">
        <v>3</v>
      </c>
      <c r="D134" s="16">
        <v>14</v>
      </c>
      <c r="E134" s="17" t="s">
        <v>157</v>
      </c>
      <c r="F134" s="18">
        <v>200</v>
      </c>
      <c r="G134" s="19">
        <f t="shared" si="12"/>
        <v>23.3</v>
      </c>
    </row>
    <row r="135" spans="1:7" ht="24" x14ac:dyDescent="0.2">
      <c r="A135" s="2"/>
      <c r="B135" s="22" t="s">
        <v>20</v>
      </c>
      <c r="C135" s="16">
        <v>3</v>
      </c>
      <c r="D135" s="16">
        <v>14</v>
      </c>
      <c r="E135" s="17" t="s">
        <v>157</v>
      </c>
      <c r="F135" s="18">
        <v>240</v>
      </c>
      <c r="G135" s="19">
        <v>23.3</v>
      </c>
    </row>
    <row r="136" spans="1:7" ht="24" x14ac:dyDescent="0.2">
      <c r="A136" s="2"/>
      <c r="B136" s="22" t="s">
        <v>256</v>
      </c>
      <c r="C136" s="16">
        <v>3</v>
      </c>
      <c r="D136" s="16">
        <v>14</v>
      </c>
      <c r="E136" s="17" t="s">
        <v>270</v>
      </c>
      <c r="F136" s="18"/>
      <c r="G136" s="19">
        <f>G137</f>
        <v>10</v>
      </c>
    </row>
    <row r="137" spans="1:7" ht="24" x14ac:dyDescent="0.2">
      <c r="A137" s="2"/>
      <c r="B137" s="22" t="s">
        <v>247</v>
      </c>
      <c r="C137" s="16">
        <v>3</v>
      </c>
      <c r="D137" s="16">
        <v>14</v>
      </c>
      <c r="E137" s="17" t="s">
        <v>270</v>
      </c>
      <c r="F137" s="18">
        <v>200</v>
      </c>
      <c r="G137" s="19">
        <f>G138</f>
        <v>10</v>
      </c>
    </row>
    <row r="138" spans="1:7" ht="24" x14ac:dyDescent="0.2">
      <c r="A138" s="2"/>
      <c r="B138" s="22" t="s">
        <v>20</v>
      </c>
      <c r="C138" s="16">
        <v>3</v>
      </c>
      <c r="D138" s="16">
        <v>14</v>
      </c>
      <c r="E138" s="17" t="s">
        <v>270</v>
      </c>
      <c r="F138" s="18">
        <v>240</v>
      </c>
      <c r="G138" s="19">
        <v>10</v>
      </c>
    </row>
    <row r="139" spans="1:7" x14ac:dyDescent="0.2">
      <c r="A139" s="2"/>
      <c r="B139" s="23" t="s">
        <v>45</v>
      </c>
      <c r="C139" s="17" t="s">
        <v>46</v>
      </c>
      <c r="D139" s="17" t="s">
        <v>38</v>
      </c>
      <c r="E139" s="17"/>
      <c r="F139" s="18" t="s">
        <v>9</v>
      </c>
      <c r="G139" s="19">
        <f>G140+G150+G160+G170+G177</f>
        <v>18009.7</v>
      </c>
    </row>
    <row r="140" spans="1:7" x14ac:dyDescent="0.2">
      <c r="A140" s="2"/>
      <c r="B140" s="23" t="s">
        <v>47</v>
      </c>
      <c r="C140" s="17" t="s">
        <v>46</v>
      </c>
      <c r="D140" s="17" t="s">
        <v>48</v>
      </c>
      <c r="E140" s="17"/>
      <c r="F140" s="18" t="s">
        <v>9</v>
      </c>
      <c r="G140" s="19">
        <f t="shared" ref="G140:G141" si="13">G141</f>
        <v>5551</v>
      </c>
    </row>
    <row r="141" spans="1:7" ht="24" x14ac:dyDescent="0.2">
      <c r="A141" s="2"/>
      <c r="B141" s="21" t="s">
        <v>49</v>
      </c>
      <c r="C141" s="17" t="s">
        <v>46</v>
      </c>
      <c r="D141" s="17" t="s">
        <v>48</v>
      </c>
      <c r="E141" s="17" t="s">
        <v>162</v>
      </c>
      <c r="F141" s="18"/>
      <c r="G141" s="19">
        <f t="shared" si="13"/>
        <v>5551</v>
      </c>
    </row>
    <row r="142" spans="1:7" x14ac:dyDescent="0.2">
      <c r="A142" s="2"/>
      <c r="B142" s="21" t="s">
        <v>50</v>
      </c>
      <c r="C142" s="17" t="s">
        <v>46</v>
      </c>
      <c r="D142" s="17" t="s">
        <v>48</v>
      </c>
      <c r="E142" s="17" t="s">
        <v>163</v>
      </c>
      <c r="F142" s="18"/>
      <c r="G142" s="19">
        <f>G143</f>
        <v>5551</v>
      </c>
    </row>
    <row r="143" spans="1:7" ht="36" x14ac:dyDescent="0.2">
      <c r="A143" s="2"/>
      <c r="B143" s="21" t="s">
        <v>159</v>
      </c>
      <c r="C143" s="17" t="s">
        <v>46</v>
      </c>
      <c r="D143" s="17" t="s">
        <v>48</v>
      </c>
      <c r="E143" s="26" t="s">
        <v>164</v>
      </c>
      <c r="F143" s="18"/>
      <c r="G143" s="19">
        <f>G144+G147</f>
        <v>5551</v>
      </c>
    </row>
    <row r="144" spans="1:7" ht="36" x14ac:dyDescent="0.2">
      <c r="A144" s="2"/>
      <c r="B144" s="21" t="s">
        <v>160</v>
      </c>
      <c r="C144" s="17" t="s">
        <v>46</v>
      </c>
      <c r="D144" s="17" t="s">
        <v>48</v>
      </c>
      <c r="E144" s="26" t="s">
        <v>165</v>
      </c>
      <c r="F144" s="18"/>
      <c r="G144" s="19">
        <f>G145</f>
        <v>3700</v>
      </c>
    </row>
    <row r="145" spans="1:7" ht="48" x14ac:dyDescent="0.2">
      <c r="A145" s="2"/>
      <c r="B145" s="27" t="s">
        <v>13</v>
      </c>
      <c r="C145" s="17" t="s">
        <v>46</v>
      </c>
      <c r="D145" s="17" t="s">
        <v>48</v>
      </c>
      <c r="E145" s="26" t="s">
        <v>165</v>
      </c>
      <c r="F145" s="18">
        <v>100</v>
      </c>
      <c r="G145" s="19">
        <f t="shared" ref="G145" si="14">G146</f>
        <v>3700</v>
      </c>
    </row>
    <row r="146" spans="1:7" x14ac:dyDescent="0.2">
      <c r="A146" s="2"/>
      <c r="B146" s="22" t="s">
        <v>257</v>
      </c>
      <c r="C146" s="16" t="s">
        <v>46</v>
      </c>
      <c r="D146" s="16" t="s">
        <v>48</v>
      </c>
      <c r="E146" s="26" t="s">
        <v>165</v>
      </c>
      <c r="F146" s="18">
        <v>110</v>
      </c>
      <c r="G146" s="19">
        <v>3700</v>
      </c>
    </row>
    <row r="147" spans="1:7" ht="24" x14ac:dyDescent="0.2">
      <c r="A147" s="2"/>
      <c r="B147" s="21" t="s">
        <v>161</v>
      </c>
      <c r="C147" s="17" t="s">
        <v>46</v>
      </c>
      <c r="D147" s="17" t="s">
        <v>48</v>
      </c>
      <c r="E147" s="17" t="s">
        <v>271</v>
      </c>
      <c r="F147" s="18"/>
      <c r="G147" s="19">
        <f t="shared" ref="G147:G148" si="15">G148</f>
        <v>1851</v>
      </c>
    </row>
    <row r="148" spans="1:7" ht="48" x14ac:dyDescent="0.2">
      <c r="A148" s="2"/>
      <c r="B148" s="22" t="s">
        <v>13</v>
      </c>
      <c r="C148" s="17" t="s">
        <v>46</v>
      </c>
      <c r="D148" s="17" t="s">
        <v>48</v>
      </c>
      <c r="E148" s="17" t="s">
        <v>271</v>
      </c>
      <c r="F148" s="18">
        <v>100</v>
      </c>
      <c r="G148" s="19">
        <f t="shared" si="15"/>
        <v>1851</v>
      </c>
    </row>
    <row r="149" spans="1:7" x14ac:dyDescent="0.2">
      <c r="A149" s="2"/>
      <c r="B149" s="22" t="s">
        <v>257</v>
      </c>
      <c r="C149" s="17" t="s">
        <v>46</v>
      </c>
      <c r="D149" s="17" t="s">
        <v>48</v>
      </c>
      <c r="E149" s="17" t="s">
        <v>271</v>
      </c>
      <c r="F149" s="18">
        <v>110</v>
      </c>
      <c r="G149" s="19">
        <v>1851</v>
      </c>
    </row>
    <row r="150" spans="1:7" x14ac:dyDescent="0.2">
      <c r="A150" s="2"/>
      <c r="B150" s="23" t="s">
        <v>51</v>
      </c>
      <c r="C150" s="17" t="s">
        <v>46</v>
      </c>
      <c r="D150" s="17" t="s">
        <v>52</v>
      </c>
      <c r="E150" s="17"/>
      <c r="F150" s="18" t="s">
        <v>9</v>
      </c>
      <c r="G150" s="19">
        <f t="shared" ref="G150:G155" si="16">G151</f>
        <v>1578.7</v>
      </c>
    </row>
    <row r="151" spans="1:7" ht="36" x14ac:dyDescent="0.2">
      <c r="A151" s="2"/>
      <c r="B151" s="21" t="s">
        <v>53</v>
      </c>
      <c r="C151" s="17" t="s">
        <v>46</v>
      </c>
      <c r="D151" s="17" t="s">
        <v>52</v>
      </c>
      <c r="E151" s="17" t="s">
        <v>171</v>
      </c>
      <c r="F151" s="18"/>
      <c r="G151" s="19">
        <f t="shared" si="16"/>
        <v>1578.7</v>
      </c>
    </row>
    <row r="152" spans="1:7" x14ac:dyDescent="0.2">
      <c r="A152" s="2"/>
      <c r="B152" s="21" t="s">
        <v>54</v>
      </c>
      <c r="C152" s="17" t="s">
        <v>46</v>
      </c>
      <c r="D152" s="17" t="s">
        <v>52</v>
      </c>
      <c r="E152" s="17" t="s">
        <v>170</v>
      </c>
      <c r="F152" s="18"/>
      <c r="G152" s="19">
        <f>G153</f>
        <v>1578.7</v>
      </c>
    </row>
    <row r="153" spans="1:7" ht="24" x14ac:dyDescent="0.2">
      <c r="A153" s="2"/>
      <c r="B153" s="21" t="s">
        <v>166</v>
      </c>
      <c r="C153" s="17" t="s">
        <v>46</v>
      </c>
      <c r="D153" s="17" t="s">
        <v>52</v>
      </c>
      <c r="E153" s="17" t="s">
        <v>169</v>
      </c>
      <c r="F153" s="18"/>
      <c r="G153" s="19">
        <f>G154+G158</f>
        <v>1578.7</v>
      </c>
    </row>
    <row r="154" spans="1:7" x14ac:dyDescent="0.2">
      <c r="A154" s="2"/>
      <c r="B154" s="21" t="s">
        <v>167</v>
      </c>
      <c r="C154" s="17" t="s">
        <v>46</v>
      </c>
      <c r="D154" s="17" t="s">
        <v>52</v>
      </c>
      <c r="E154" s="17" t="s">
        <v>168</v>
      </c>
      <c r="F154" s="18"/>
      <c r="G154" s="19">
        <f t="shared" si="16"/>
        <v>1567</v>
      </c>
    </row>
    <row r="155" spans="1:7" x14ac:dyDescent="0.2">
      <c r="A155" s="2"/>
      <c r="B155" s="22" t="s">
        <v>22</v>
      </c>
      <c r="C155" s="17" t="s">
        <v>46</v>
      </c>
      <c r="D155" s="17" t="s">
        <v>52</v>
      </c>
      <c r="E155" s="17" t="s">
        <v>168</v>
      </c>
      <c r="F155" s="18">
        <v>800</v>
      </c>
      <c r="G155" s="19">
        <f t="shared" si="16"/>
        <v>1567</v>
      </c>
    </row>
    <row r="156" spans="1:7" ht="36" x14ac:dyDescent="0.2">
      <c r="A156" s="2"/>
      <c r="B156" s="22" t="s">
        <v>248</v>
      </c>
      <c r="C156" s="17" t="s">
        <v>46</v>
      </c>
      <c r="D156" s="17" t="s">
        <v>52</v>
      </c>
      <c r="E156" s="17" t="s">
        <v>168</v>
      </c>
      <c r="F156" s="18">
        <v>810</v>
      </c>
      <c r="G156" s="19">
        <v>1567</v>
      </c>
    </row>
    <row r="157" spans="1:7" ht="48" x14ac:dyDescent="0.2">
      <c r="A157" s="2"/>
      <c r="B157" s="21" t="s">
        <v>118</v>
      </c>
      <c r="C157" s="17" t="s">
        <v>46</v>
      </c>
      <c r="D157" s="17" t="s">
        <v>52</v>
      </c>
      <c r="E157" s="17" t="s">
        <v>267</v>
      </c>
      <c r="F157" s="18"/>
      <c r="G157" s="19">
        <f>G158</f>
        <v>11.7</v>
      </c>
    </row>
    <row r="158" spans="1:7" x14ac:dyDescent="0.2">
      <c r="A158" s="2"/>
      <c r="B158" s="21" t="s">
        <v>86</v>
      </c>
      <c r="C158" s="17" t="s">
        <v>46</v>
      </c>
      <c r="D158" s="17" t="s">
        <v>52</v>
      </c>
      <c r="E158" s="17" t="s">
        <v>267</v>
      </c>
      <c r="F158" s="18">
        <v>500</v>
      </c>
      <c r="G158" s="19">
        <f>G159</f>
        <v>11.7</v>
      </c>
    </row>
    <row r="159" spans="1:7" x14ac:dyDescent="0.2">
      <c r="A159" s="2"/>
      <c r="B159" s="22" t="s">
        <v>87</v>
      </c>
      <c r="C159" s="17" t="s">
        <v>46</v>
      </c>
      <c r="D159" s="17" t="s">
        <v>52</v>
      </c>
      <c r="E159" s="17" t="s">
        <v>267</v>
      </c>
      <c r="F159" s="18">
        <v>540</v>
      </c>
      <c r="G159" s="19">
        <v>11.7</v>
      </c>
    </row>
    <row r="160" spans="1:7" x14ac:dyDescent="0.2">
      <c r="A160" s="2"/>
      <c r="B160" s="23" t="s">
        <v>55</v>
      </c>
      <c r="C160" s="17" t="s">
        <v>46</v>
      </c>
      <c r="D160" s="17" t="s">
        <v>56</v>
      </c>
      <c r="E160" s="17"/>
      <c r="F160" s="18" t="s">
        <v>9</v>
      </c>
      <c r="G160" s="19">
        <f>G161</f>
        <v>9625</v>
      </c>
    </row>
    <row r="161" spans="1:7" ht="36" x14ac:dyDescent="0.2">
      <c r="A161" s="2"/>
      <c r="B161" s="23" t="s">
        <v>53</v>
      </c>
      <c r="C161" s="17" t="s">
        <v>46</v>
      </c>
      <c r="D161" s="17" t="s">
        <v>56</v>
      </c>
      <c r="E161" s="17" t="s">
        <v>171</v>
      </c>
      <c r="F161" s="18" t="s">
        <v>9</v>
      </c>
      <c r="G161" s="19">
        <f t="shared" ref="G161:G165" si="17">G162</f>
        <v>9625</v>
      </c>
    </row>
    <row r="162" spans="1:7" x14ac:dyDescent="0.2">
      <c r="A162" s="2"/>
      <c r="B162" s="21" t="s">
        <v>57</v>
      </c>
      <c r="C162" s="17" t="s">
        <v>46</v>
      </c>
      <c r="D162" s="17" t="s">
        <v>56</v>
      </c>
      <c r="E162" s="17" t="s">
        <v>172</v>
      </c>
      <c r="F162" s="18"/>
      <c r="G162" s="19">
        <f>G163+G167</f>
        <v>9625</v>
      </c>
    </row>
    <row r="163" spans="1:7" ht="24" hidden="1" x14ac:dyDescent="0.2">
      <c r="A163" s="2"/>
      <c r="B163" s="21" t="s">
        <v>246</v>
      </c>
      <c r="C163" s="17" t="s">
        <v>46</v>
      </c>
      <c r="D163" s="17" t="s">
        <v>56</v>
      </c>
      <c r="E163" s="17" t="s">
        <v>258</v>
      </c>
      <c r="F163" s="18"/>
      <c r="G163" s="19">
        <f>G164</f>
        <v>0</v>
      </c>
    </row>
    <row r="164" spans="1:7" ht="48" hidden="1" x14ac:dyDescent="0.2">
      <c r="A164" s="2"/>
      <c r="B164" s="22" t="s">
        <v>240</v>
      </c>
      <c r="C164" s="17" t="s">
        <v>46</v>
      </c>
      <c r="D164" s="17" t="s">
        <v>56</v>
      </c>
      <c r="E164" s="17" t="s">
        <v>259</v>
      </c>
      <c r="F164" s="18"/>
      <c r="G164" s="19">
        <f t="shared" si="17"/>
        <v>0</v>
      </c>
    </row>
    <row r="165" spans="1:7" ht="24" hidden="1" x14ac:dyDescent="0.2">
      <c r="A165" s="2"/>
      <c r="B165" s="22" t="s">
        <v>247</v>
      </c>
      <c r="C165" s="17" t="s">
        <v>46</v>
      </c>
      <c r="D165" s="17" t="s">
        <v>56</v>
      </c>
      <c r="E165" s="17" t="s">
        <v>259</v>
      </c>
      <c r="F165" s="18" t="s">
        <v>19</v>
      </c>
      <c r="G165" s="19">
        <f t="shared" si="17"/>
        <v>0</v>
      </c>
    </row>
    <row r="166" spans="1:7" ht="24" hidden="1" x14ac:dyDescent="0.2">
      <c r="A166" s="2"/>
      <c r="B166" s="22" t="s">
        <v>20</v>
      </c>
      <c r="C166" s="17" t="s">
        <v>46</v>
      </c>
      <c r="D166" s="17" t="s">
        <v>56</v>
      </c>
      <c r="E166" s="17" t="s">
        <v>259</v>
      </c>
      <c r="F166" s="18" t="s">
        <v>21</v>
      </c>
      <c r="G166" s="19">
        <v>0</v>
      </c>
    </row>
    <row r="167" spans="1:7" ht="24" x14ac:dyDescent="0.2">
      <c r="A167" s="2"/>
      <c r="B167" s="22" t="s">
        <v>122</v>
      </c>
      <c r="C167" s="17" t="s">
        <v>46</v>
      </c>
      <c r="D167" s="17" t="s">
        <v>56</v>
      </c>
      <c r="E167" s="17" t="s">
        <v>260</v>
      </c>
      <c r="F167" s="18"/>
      <c r="G167" s="19">
        <f>G168</f>
        <v>9625</v>
      </c>
    </row>
    <row r="168" spans="1:7" ht="24" x14ac:dyDescent="0.2">
      <c r="A168" s="2"/>
      <c r="B168" s="22" t="s">
        <v>247</v>
      </c>
      <c r="C168" s="17" t="s">
        <v>46</v>
      </c>
      <c r="D168" s="17" t="s">
        <v>56</v>
      </c>
      <c r="E168" s="17" t="s">
        <v>260</v>
      </c>
      <c r="F168" s="18">
        <v>200</v>
      </c>
      <c r="G168" s="19">
        <f>G169</f>
        <v>9625</v>
      </c>
    </row>
    <row r="169" spans="1:7" ht="24" x14ac:dyDescent="0.2">
      <c r="A169" s="2"/>
      <c r="B169" s="22" t="s">
        <v>20</v>
      </c>
      <c r="C169" s="17" t="s">
        <v>46</v>
      </c>
      <c r="D169" s="17" t="s">
        <v>56</v>
      </c>
      <c r="E169" s="17" t="s">
        <v>260</v>
      </c>
      <c r="F169" s="18">
        <v>240</v>
      </c>
      <c r="G169" s="19">
        <v>9625</v>
      </c>
    </row>
    <row r="170" spans="1:7" x14ac:dyDescent="0.2">
      <c r="A170" s="2"/>
      <c r="B170" s="23" t="s">
        <v>58</v>
      </c>
      <c r="C170" s="17" t="s">
        <v>46</v>
      </c>
      <c r="D170" s="17" t="s">
        <v>59</v>
      </c>
      <c r="E170" s="17"/>
      <c r="F170" s="18" t="s">
        <v>9</v>
      </c>
      <c r="G170" s="19">
        <f t="shared" ref="G170:G174" si="18">G171</f>
        <v>1255</v>
      </c>
    </row>
    <row r="171" spans="1:7" ht="24" x14ac:dyDescent="0.2">
      <c r="A171" s="2"/>
      <c r="B171" s="27" t="s">
        <v>60</v>
      </c>
      <c r="C171" s="17" t="s">
        <v>46</v>
      </c>
      <c r="D171" s="17" t="s">
        <v>59</v>
      </c>
      <c r="E171" s="17" t="s">
        <v>176</v>
      </c>
      <c r="F171" s="18" t="s">
        <v>9</v>
      </c>
      <c r="G171" s="19">
        <f t="shared" si="18"/>
        <v>1255</v>
      </c>
    </row>
    <row r="172" spans="1:7" ht="24" x14ac:dyDescent="0.2">
      <c r="A172" s="2"/>
      <c r="B172" s="21" t="s">
        <v>173</v>
      </c>
      <c r="C172" s="17" t="s">
        <v>46</v>
      </c>
      <c r="D172" s="17" t="s">
        <v>59</v>
      </c>
      <c r="E172" s="17" t="s">
        <v>177</v>
      </c>
      <c r="F172" s="28"/>
      <c r="G172" s="19">
        <f>G173</f>
        <v>1255</v>
      </c>
    </row>
    <row r="173" spans="1:7" ht="24" x14ac:dyDescent="0.2">
      <c r="A173" s="2"/>
      <c r="B173" s="21" t="s">
        <v>174</v>
      </c>
      <c r="C173" s="17" t="s">
        <v>46</v>
      </c>
      <c r="D173" s="17" t="s">
        <v>59</v>
      </c>
      <c r="E173" s="17" t="s">
        <v>178</v>
      </c>
      <c r="F173" s="28"/>
      <c r="G173" s="19">
        <f>G174</f>
        <v>1255</v>
      </c>
    </row>
    <row r="174" spans="1:7" x14ac:dyDescent="0.2">
      <c r="A174" s="2"/>
      <c r="B174" s="21" t="s">
        <v>91</v>
      </c>
      <c r="C174" s="17" t="s">
        <v>46</v>
      </c>
      <c r="D174" s="17" t="s">
        <v>59</v>
      </c>
      <c r="E174" s="17" t="s">
        <v>175</v>
      </c>
      <c r="F174" s="28"/>
      <c r="G174" s="19">
        <f t="shared" si="18"/>
        <v>1255</v>
      </c>
    </row>
    <row r="175" spans="1:7" ht="24" x14ac:dyDescent="0.2">
      <c r="A175" s="2"/>
      <c r="B175" s="22" t="s">
        <v>247</v>
      </c>
      <c r="C175" s="17" t="s">
        <v>46</v>
      </c>
      <c r="D175" s="17" t="s">
        <v>59</v>
      </c>
      <c r="E175" s="17" t="s">
        <v>175</v>
      </c>
      <c r="F175" s="18" t="s">
        <v>19</v>
      </c>
      <c r="G175" s="19">
        <f>G176</f>
        <v>1255</v>
      </c>
    </row>
    <row r="176" spans="1:7" ht="24" x14ac:dyDescent="0.2">
      <c r="A176" s="2"/>
      <c r="B176" s="22" t="s">
        <v>20</v>
      </c>
      <c r="C176" s="17" t="s">
        <v>46</v>
      </c>
      <c r="D176" s="17" t="s">
        <v>59</v>
      </c>
      <c r="E176" s="17" t="s">
        <v>175</v>
      </c>
      <c r="F176" s="18" t="s">
        <v>21</v>
      </c>
      <c r="G176" s="19">
        <v>1255</v>
      </c>
    </row>
    <row r="177" spans="1:7" hidden="1" x14ac:dyDescent="0.2">
      <c r="A177" s="2"/>
      <c r="B177" s="22" t="s">
        <v>97</v>
      </c>
      <c r="C177" s="17" t="s">
        <v>46</v>
      </c>
      <c r="D177" s="17" t="s">
        <v>98</v>
      </c>
      <c r="E177" s="17"/>
      <c r="F177" s="18"/>
      <c r="G177" s="19">
        <f>G178</f>
        <v>0</v>
      </c>
    </row>
    <row r="178" spans="1:7" ht="36" hidden="1" x14ac:dyDescent="0.2">
      <c r="A178" s="2"/>
      <c r="B178" s="21" t="s">
        <v>101</v>
      </c>
      <c r="C178" s="17" t="s">
        <v>46</v>
      </c>
      <c r="D178" s="17" t="s">
        <v>98</v>
      </c>
      <c r="E178" s="17" t="s">
        <v>181</v>
      </c>
      <c r="F178" s="18"/>
      <c r="G178" s="19">
        <f>G179</f>
        <v>0</v>
      </c>
    </row>
    <row r="179" spans="1:7" ht="24" hidden="1" x14ac:dyDescent="0.2">
      <c r="A179" s="2"/>
      <c r="B179" s="25" t="s">
        <v>179</v>
      </c>
      <c r="C179" s="17" t="s">
        <v>46</v>
      </c>
      <c r="D179" s="17" t="s">
        <v>98</v>
      </c>
      <c r="E179" s="17" t="s">
        <v>182</v>
      </c>
      <c r="F179" s="18"/>
      <c r="G179" s="19">
        <f>G180</f>
        <v>0</v>
      </c>
    </row>
    <row r="180" spans="1:7" ht="36" hidden="1" x14ac:dyDescent="0.2">
      <c r="A180" s="2"/>
      <c r="B180" s="21" t="s">
        <v>102</v>
      </c>
      <c r="C180" s="17" t="s">
        <v>46</v>
      </c>
      <c r="D180" s="17" t="s">
        <v>98</v>
      </c>
      <c r="E180" s="17" t="s">
        <v>180</v>
      </c>
      <c r="F180" s="18"/>
      <c r="G180" s="19">
        <f t="shared" ref="G180:G181" si="19">G181</f>
        <v>0</v>
      </c>
    </row>
    <row r="181" spans="1:7" hidden="1" x14ac:dyDescent="0.2">
      <c r="A181" s="2"/>
      <c r="B181" s="22" t="s">
        <v>22</v>
      </c>
      <c r="C181" s="17" t="s">
        <v>46</v>
      </c>
      <c r="D181" s="17" t="s">
        <v>98</v>
      </c>
      <c r="E181" s="17" t="s">
        <v>180</v>
      </c>
      <c r="F181" s="18">
        <v>800</v>
      </c>
      <c r="G181" s="19">
        <f t="shared" si="19"/>
        <v>0</v>
      </c>
    </row>
    <row r="182" spans="1:7" ht="36" hidden="1" x14ac:dyDescent="0.2">
      <c r="A182" s="2"/>
      <c r="B182" s="22" t="s">
        <v>248</v>
      </c>
      <c r="C182" s="17" t="s">
        <v>46</v>
      </c>
      <c r="D182" s="17" t="s">
        <v>98</v>
      </c>
      <c r="E182" s="17" t="s">
        <v>180</v>
      </c>
      <c r="F182" s="18">
        <v>810</v>
      </c>
      <c r="G182" s="19">
        <v>0</v>
      </c>
    </row>
    <row r="183" spans="1:7" x14ac:dyDescent="0.2">
      <c r="A183" s="2"/>
      <c r="B183" s="23" t="s">
        <v>61</v>
      </c>
      <c r="C183" s="17" t="s">
        <v>62</v>
      </c>
      <c r="D183" s="17" t="s">
        <v>38</v>
      </c>
      <c r="E183" s="17"/>
      <c r="F183" s="18"/>
      <c r="G183" s="19">
        <f>G184+G203+G227</f>
        <v>41850.600000000006</v>
      </c>
    </row>
    <row r="184" spans="1:7" x14ac:dyDescent="0.2">
      <c r="A184" s="2"/>
      <c r="B184" s="23" t="s">
        <v>63</v>
      </c>
      <c r="C184" s="17" t="s">
        <v>62</v>
      </c>
      <c r="D184" s="17" t="s">
        <v>48</v>
      </c>
      <c r="E184" s="17"/>
      <c r="F184" s="18"/>
      <c r="G184" s="19">
        <f>G185+G194</f>
        <v>8056.6</v>
      </c>
    </row>
    <row r="185" spans="1:7" ht="31.5" customHeight="1" x14ac:dyDescent="0.2">
      <c r="A185" s="2"/>
      <c r="B185" s="22" t="s">
        <v>237</v>
      </c>
      <c r="C185" s="17" t="s">
        <v>62</v>
      </c>
      <c r="D185" s="17" t="s">
        <v>48</v>
      </c>
      <c r="E185" s="17" t="s">
        <v>244</v>
      </c>
      <c r="F185" s="18"/>
      <c r="G185" s="19">
        <f>G186</f>
        <v>460</v>
      </c>
    </row>
    <row r="186" spans="1:7" ht="24" x14ac:dyDescent="0.2">
      <c r="A186" s="2"/>
      <c r="B186" s="22" t="s">
        <v>238</v>
      </c>
      <c r="C186" s="17" t="s">
        <v>62</v>
      </c>
      <c r="D186" s="17" t="s">
        <v>48</v>
      </c>
      <c r="E186" s="17" t="s">
        <v>243</v>
      </c>
      <c r="F186" s="18"/>
      <c r="G186" s="19">
        <f>G187</f>
        <v>460</v>
      </c>
    </row>
    <row r="187" spans="1:7" ht="24" x14ac:dyDescent="0.2">
      <c r="A187" s="2"/>
      <c r="B187" s="22" t="s">
        <v>239</v>
      </c>
      <c r="C187" s="17" t="s">
        <v>62</v>
      </c>
      <c r="D187" s="17" t="s">
        <v>48</v>
      </c>
      <c r="E187" s="17" t="s">
        <v>242</v>
      </c>
      <c r="F187" s="18"/>
      <c r="G187" s="19">
        <f>G188+G191</f>
        <v>460</v>
      </c>
    </row>
    <row r="188" spans="1:7" ht="48" hidden="1" x14ac:dyDescent="0.2">
      <c r="A188" s="2"/>
      <c r="B188" s="22" t="s">
        <v>240</v>
      </c>
      <c r="C188" s="17" t="s">
        <v>62</v>
      </c>
      <c r="D188" s="17" t="s">
        <v>48</v>
      </c>
      <c r="E188" s="17" t="s">
        <v>241</v>
      </c>
      <c r="F188" s="18"/>
      <c r="G188" s="19">
        <f>G189</f>
        <v>0</v>
      </c>
    </row>
    <row r="189" spans="1:7" ht="24" hidden="1" x14ac:dyDescent="0.2">
      <c r="A189" s="2"/>
      <c r="B189" s="22" t="s">
        <v>247</v>
      </c>
      <c r="C189" s="17" t="s">
        <v>62</v>
      </c>
      <c r="D189" s="17" t="s">
        <v>48</v>
      </c>
      <c r="E189" s="17" t="s">
        <v>241</v>
      </c>
      <c r="F189" s="18">
        <v>200</v>
      </c>
      <c r="G189" s="19">
        <f>G190</f>
        <v>0</v>
      </c>
    </row>
    <row r="190" spans="1:7" ht="24" hidden="1" x14ac:dyDescent="0.2">
      <c r="A190" s="2"/>
      <c r="B190" s="22" t="s">
        <v>20</v>
      </c>
      <c r="C190" s="17" t="s">
        <v>62</v>
      </c>
      <c r="D190" s="17" t="s">
        <v>48</v>
      </c>
      <c r="E190" s="17" t="s">
        <v>241</v>
      </c>
      <c r="F190" s="18">
        <v>240</v>
      </c>
      <c r="G190" s="19">
        <v>0</v>
      </c>
    </row>
    <row r="191" spans="1:7" ht="24" x14ac:dyDescent="0.2">
      <c r="A191" s="2"/>
      <c r="B191" s="22" t="s">
        <v>122</v>
      </c>
      <c r="C191" s="17" t="s">
        <v>62</v>
      </c>
      <c r="D191" s="17" t="s">
        <v>48</v>
      </c>
      <c r="E191" s="17" t="s">
        <v>245</v>
      </c>
      <c r="F191" s="18"/>
      <c r="G191" s="19">
        <f>G192</f>
        <v>460</v>
      </c>
    </row>
    <row r="192" spans="1:7" ht="24" x14ac:dyDescent="0.2">
      <c r="A192" s="2"/>
      <c r="B192" s="22" t="s">
        <v>247</v>
      </c>
      <c r="C192" s="17" t="s">
        <v>62</v>
      </c>
      <c r="D192" s="17" t="s">
        <v>48</v>
      </c>
      <c r="E192" s="17" t="s">
        <v>245</v>
      </c>
      <c r="F192" s="18">
        <v>200</v>
      </c>
      <c r="G192" s="19">
        <f>G193</f>
        <v>460</v>
      </c>
    </row>
    <row r="193" spans="1:7" ht="24" x14ac:dyDescent="0.2">
      <c r="A193" s="2"/>
      <c r="B193" s="22" t="s">
        <v>20</v>
      </c>
      <c r="C193" s="17" t="s">
        <v>62</v>
      </c>
      <c r="D193" s="17" t="s">
        <v>48</v>
      </c>
      <c r="E193" s="17" t="s">
        <v>245</v>
      </c>
      <c r="F193" s="18">
        <v>240</v>
      </c>
      <c r="G193" s="19">
        <v>460</v>
      </c>
    </row>
    <row r="194" spans="1:7" ht="36" x14ac:dyDescent="0.2">
      <c r="A194" s="2"/>
      <c r="B194" s="21" t="s">
        <v>64</v>
      </c>
      <c r="C194" s="17" t="s">
        <v>62</v>
      </c>
      <c r="D194" s="17" t="s">
        <v>48</v>
      </c>
      <c r="E194" s="17" t="s">
        <v>189</v>
      </c>
      <c r="F194" s="19"/>
      <c r="G194" s="19">
        <f>G195</f>
        <v>7596.6</v>
      </c>
    </row>
    <row r="195" spans="1:7" ht="24" x14ac:dyDescent="0.2">
      <c r="A195" s="2"/>
      <c r="B195" s="21" t="s">
        <v>96</v>
      </c>
      <c r="C195" s="17" t="s">
        <v>62</v>
      </c>
      <c r="D195" s="17" t="s">
        <v>48</v>
      </c>
      <c r="E195" s="17" t="s">
        <v>188</v>
      </c>
      <c r="F195" s="19"/>
      <c r="G195" s="19">
        <f>G196</f>
        <v>7596.6</v>
      </c>
    </row>
    <row r="196" spans="1:7" ht="24" x14ac:dyDescent="0.2">
      <c r="A196" s="2"/>
      <c r="B196" s="21" t="s">
        <v>183</v>
      </c>
      <c r="C196" s="17" t="s">
        <v>62</v>
      </c>
      <c r="D196" s="17" t="s">
        <v>48</v>
      </c>
      <c r="E196" s="17" t="s">
        <v>187</v>
      </c>
      <c r="F196" s="19"/>
      <c r="G196" s="19">
        <f>G197+G200</f>
        <v>7596.6</v>
      </c>
    </row>
    <row r="197" spans="1:7" ht="24" x14ac:dyDescent="0.2">
      <c r="A197" s="2"/>
      <c r="B197" s="21" t="s">
        <v>184</v>
      </c>
      <c r="C197" s="17" t="s">
        <v>62</v>
      </c>
      <c r="D197" s="17" t="s">
        <v>48</v>
      </c>
      <c r="E197" s="17" t="s">
        <v>185</v>
      </c>
      <c r="F197" s="19"/>
      <c r="G197" s="19">
        <f>G198</f>
        <v>107.5</v>
      </c>
    </row>
    <row r="198" spans="1:7" x14ac:dyDescent="0.2">
      <c r="A198" s="2"/>
      <c r="B198" s="22" t="s">
        <v>22</v>
      </c>
      <c r="C198" s="17" t="s">
        <v>62</v>
      </c>
      <c r="D198" s="17" t="s">
        <v>48</v>
      </c>
      <c r="E198" s="17" t="s">
        <v>185</v>
      </c>
      <c r="F198" s="18">
        <v>800</v>
      </c>
      <c r="G198" s="19">
        <f>G199</f>
        <v>107.5</v>
      </c>
    </row>
    <row r="199" spans="1:7" ht="36" x14ac:dyDescent="0.2">
      <c r="A199" s="2"/>
      <c r="B199" s="22" t="s">
        <v>248</v>
      </c>
      <c r="C199" s="17" t="s">
        <v>62</v>
      </c>
      <c r="D199" s="17" t="s">
        <v>48</v>
      </c>
      <c r="E199" s="17" t="s">
        <v>185</v>
      </c>
      <c r="F199" s="18">
        <v>810</v>
      </c>
      <c r="G199" s="19">
        <v>107.5</v>
      </c>
    </row>
    <row r="200" spans="1:7" ht="24" x14ac:dyDescent="0.2">
      <c r="A200" s="2"/>
      <c r="B200" s="21" t="s">
        <v>122</v>
      </c>
      <c r="C200" s="17" t="s">
        <v>62</v>
      </c>
      <c r="D200" s="17" t="s">
        <v>48</v>
      </c>
      <c r="E200" s="17" t="s">
        <v>186</v>
      </c>
      <c r="F200" s="18"/>
      <c r="G200" s="19">
        <f>G201</f>
        <v>7489.1</v>
      </c>
    </row>
    <row r="201" spans="1:7" ht="24" x14ac:dyDescent="0.2">
      <c r="A201" s="2"/>
      <c r="B201" s="22" t="s">
        <v>247</v>
      </c>
      <c r="C201" s="17" t="s">
        <v>62</v>
      </c>
      <c r="D201" s="17" t="s">
        <v>48</v>
      </c>
      <c r="E201" s="17" t="s">
        <v>186</v>
      </c>
      <c r="F201" s="18">
        <v>200</v>
      </c>
      <c r="G201" s="19">
        <f>G202</f>
        <v>7489.1</v>
      </c>
    </row>
    <row r="202" spans="1:7" ht="24" x14ac:dyDescent="0.2">
      <c r="A202" s="2"/>
      <c r="B202" s="22" t="s">
        <v>20</v>
      </c>
      <c r="C202" s="17" t="s">
        <v>62</v>
      </c>
      <c r="D202" s="17" t="s">
        <v>48</v>
      </c>
      <c r="E202" s="17" t="s">
        <v>186</v>
      </c>
      <c r="F202" s="18">
        <v>240</v>
      </c>
      <c r="G202" s="19">
        <v>7489.1</v>
      </c>
    </row>
    <row r="203" spans="1:7" x14ac:dyDescent="0.2">
      <c r="A203" s="2"/>
      <c r="B203" s="23" t="s">
        <v>66</v>
      </c>
      <c r="C203" s="17" t="s">
        <v>62</v>
      </c>
      <c r="D203" s="17" t="s">
        <v>67</v>
      </c>
      <c r="E203" s="17"/>
      <c r="F203" s="18"/>
      <c r="G203" s="19">
        <f>G204</f>
        <v>27355.100000000002</v>
      </c>
    </row>
    <row r="204" spans="1:7" ht="36" x14ac:dyDescent="0.2">
      <c r="A204" s="2"/>
      <c r="B204" s="21" t="s">
        <v>64</v>
      </c>
      <c r="C204" s="17" t="s">
        <v>62</v>
      </c>
      <c r="D204" s="17" t="s">
        <v>67</v>
      </c>
      <c r="E204" s="17" t="s">
        <v>189</v>
      </c>
      <c r="F204" s="18"/>
      <c r="G204" s="19">
        <f>G213+G205</f>
        <v>27355.100000000002</v>
      </c>
    </row>
    <row r="205" spans="1:7" ht="24" x14ac:dyDescent="0.2">
      <c r="A205" s="2"/>
      <c r="B205" s="21" t="s">
        <v>65</v>
      </c>
      <c r="C205" s="17" t="s">
        <v>62</v>
      </c>
      <c r="D205" s="17" t="s">
        <v>67</v>
      </c>
      <c r="E205" s="17" t="s">
        <v>196</v>
      </c>
      <c r="F205" s="18"/>
      <c r="G205" s="19">
        <f>G206</f>
        <v>7311.4000000000005</v>
      </c>
    </row>
    <row r="206" spans="1:7" ht="24" x14ac:dyDescent="0.2">
      <c r="A206" s="2"/>
      <c r="B206" s="21" t="s">
        <v>195</v>
      </c>
      <c r="C206" s="17" t="s">
        <v>62</v>
      </c>
      <c r="D206" s="17" t="s">
        <v>67</v>
      </c>
      <c r="E206" s="17" t="s">
        <v>197</v>
      </c>
      <c r="F206" s="18"/>
      <c r="G206" s="19">
        <f>G207+G210</f>
        <v>7311.4000000000005</v>
      </c>
    </row>
    <row r="207" spans="1:7" ht="57.75" customHeight="1" x14ac:dyDescent="0.2">
      <c r="A207" s="2"/>
      <c r="B207" s="21" t="s">
        <v>253</v>
      </c>
      <c r="C207" s="17" t="s">
        <v>62</v>
      </c>
      <c r="D207" s="17" t="s">
        <v>67</v>
      </c>
      <c r="E207" s="17" t="s">
        <v>254</v>
      </c>
      <c r="F207" s="18"/>
      <c r="G207" s="19">
        <f>G208</f>
        <v>6945.8</v>
      </c>
    </row>
    <row r="208" spans="1:7" ht="24" x14ac:dyDescent="0.2">
      <c r="A208" s="2"/>
      <c r="B208" s="22" t="s">
        <v>247</v>
      </c>
      <c r="C208" s="17" t="s">
        <v>62</v>
      </c>
      <c r="D208" s="17" t="s">
        <v>67</v>
      </c>
      <c r="E208" s="17" t="s">
        <v>254</v>
      </c>
      <c r="F208" s="18">
        <v>200</v>
      </c>
      <c r="G208" s="19">
        <f>G209</f>
        <v>6945.8</v>
      </c>
    </row>
    <row r="209" spans="1:7" ht="24" x14ac:dyDescent="0.2">
      <c r="A209" s="2"/>
      <c r="B209" s="22" t="s">
        <v>20</v>
      </c>
      <c r="C209" s="17" t="s">
        <v>62</v>
      </c>
      <c r="D209" s="17" t="s">
        <v>67</v>
      </c>
      <c r="E209" s="17" t="s">
        <v>254</v>
      </c>
      <c r="F209" s="18">
        <v>240</v>
      </c>
      <c r="G209" s="19">
        <v>6945.8</v>
      </c>
    </row>
    <row r="210" spans="1:7" ht="24" x14ac:dyDescent="0.2">
      <c r="A210" s="2"/>
      <c r="B210" s="21" t="s">
        <v>73</v>
      </c>
      <c r="C210" s="17" t="s">
        <v>62</v>
      </c>
      <c r="D210" s="35" t="s">
        <v>67</v>
      </c>
      <c r="E210" s="36" t="s">
        <v>255</v>
      </c>
      <c r="F210" s="18"/>
      <c r="G210" s="19">
        <f>G211</f>
        <v>365.6</v>
      </c>
    </row>
    <row r="211" spans="1:7" ht="24" x14ac:dyDescent="0.2">
      <c r="A211" s="2"/>
      <c r="B211" s="22" t="s">
        <v>247</v>
      </c>
      <c r="C211" s="17" t="s">
        <v>62</v>
      </c>
      <c r="D211" s="35" t="s">
        <v>67</v>
      </c>
      <c r="E211" s="36" t="s">
        <v>255</v>
      </c>
      <c r="F211" s="18">
        <v>200</v>
      </c>
      <c r="G211" s="19">
        <f>G212</f>
        <v>365.6</v>
      </c>
    </row>
    <row r="212" spans="1:7" ht="24" x14ac:dyDescent="0.2">
      <c r="A212" s="2"/>
      <c r="B212" s="22" t="s">
        <v>20</v>
      </c>
      <c r="C212" s="17" t="s">
        <v>62</v>
      </c>
      <c r="D212" s="35" t="s">
        <v>67</v>
      </c>
      <c r="E212" s="36" t="s">
        <v>255</v>
      </c>
      <c r="F212" s="18">
        <v>240</v>
      </c>
      <c r="G212" s="19">
        <v>365.6</v>
      </c>
    </row>
    <row r="213" spans="1:7" ht="24" x14ac:dyDescent="0.2">
      <c r="A213" s="2"/>
      <c r="B213" s="21" t="s">
        <v>190</v>
      </c>
      <c r="C213" s="17" t="s">
        <v>62</v>
      </c>
      <c r="D213" s="17" t="s">
        <v>67</v>
      </c>
      <c r="E213" s="17" t="s">
        <v>192</v>
      </c>
      <c r="F213" s="18"/>
      <c r="G213" s="19">
        <f>G214</f>
        <v>20043.7</v>
      </c>
    </row>
    <row r="214" spans="1:7" ht="24" x14ac:dyDescent="0.2">
      <c r="A214" s="2"/>
      <c r="B214" s="21" t="s">
        <v>191</v>
      </c>
      <c r="C214" s="17" t="s">
        <v>62</v>
      </c>
      <c r="D214" s="17" t="s">
        <v>67</v>
      </c>
      <c r="E214" s="17" t="s">
        <v>193</v>
      </c>
      <c r="F214" s="18"/>
      <c r="G214" s="19">
        <f>G215+G221+G224</f>
        <v>20043.7</v>
      </c>
    </row>
    <row r="215" spans="1:7" x14ac:dyDescent="0.2">
      <c r="A215" s="2"/>
      <c r="B215" s="21" t="s">
        <v>167</v>
      </c>
      <c r="C215" s="17" t="s">
        <v>62</v>
      </c>
      <c r="D215" s="17" t="s">
        <v>67</v>
      </c>
      <c r="E215" s="17" t="s">
        <v>265</v>
      </c>
      <c r="F215" s="18"/>
      <c r="G215" s="19">
        <f>G217+G219</f>
        <v>14741.3</v>
      </c>
    </row>
    <row r="216" spans="1:7" ht="24" hidden="1" x14ac:dyDescent="0.2">
      <c r="A216" s="2"/>
      <c r="B216" s="21" t="s">
        <v>122</v>
      </c>
      <c r="C216" s="17" t="s">
        <v>62</v>
      </c>
      <c r="D216" s="17" t="s">
        <v>67</v>
      </c>
      <c r="E216" s="17" t="s">
        <v>265</v>
      </c>
      <c r="F216" s="18"/>
      <c r="G216" s="19">
        <f>G217</f>
        <v>0</v>
      </c>
    </row>
    <row r="217" spans="1:7" ht="24" hidden="1" x14ac:dyDescent="0.2">
      <c r="A217" s="2"/>
      <c r="B217" s="22" t="s">
        <v>247</v>
      </c>
      <c r="C217" s="17" t="s">
        <v>62</v>
      </c>
      <c r="D217" s="17" t="s">
        <v>67</v>
      </c>
      <c r="E217" s="17" t="s">
        <v>265</v>
      </c>
      <c r="F217" s="18">
        <v>200</v>
      </c>
      <c r="G217" s="19">
        <f>G218</f>
        <v>0</v>
      </c>
    </row>
    <row r="218" spans="1:7" ht="24" hidden="1" x14ac:dyDescent="0.2">
      <c r="A218" s="2"/>
      <c r="B218" s="22" t="s">
        <v>20</v>
      </c>
      <c r="C218" s="17" t="s">
        <v>62</v>
      </c>
      <c r="D218" s="17" t="s">
        <v>67</v>
      </c>
      <c r="E218" s="17" t="s">
        <v>265</v>
      </c>
      <c r="F218" s="18">
        <v>240</v>
      </c>
      <c r="G218" s="19">
        <v>0</v>
      </c>
    </row>
    <row r="219" spans="1:7" x14ac:dyDescent="0.2">
      <c r="A219" s="2"/>
      <c r="B219" s="22" t="s">
        <v>22</v>
      </c>
      <c r="C219" s="17" t="s">
        <v>62</v>
      </c>
      <c r="D219" s="17" t="s">
        <v>67</v>
      </c>
      <c r="E219" s="17" t="s">
        <v>265</v>
      </c>
      <c r="F219" s="18">
        <v>800</v>
      </c>
      <c r="G219" s="19">
        <f t="shared" ref="G219" si="20">G220</f>
        <v>14741.3</v>
      </c>
    </row>
    <row r="220" spans="1:7" ht="36" x14ac:dyDescent="0.2">
      <c r="A220" s="2"/>
      <c r="B220" s="22" t="s">
        <v>248</v>
      </c>
      <c r="C220" s="17" t="s">
        <v>62</v>
      </c>
      <c r="D220" s="17" t="s">
        <v>67</v>
      </c>
      <c r="E220" s="17" t="s">
        <v>265</v>
      </c>
      <c r="F220" s="18">
        <v>810</v>
      </c>
      <c r="G220" s="19">
        <v>14741.3</v>
      </c>
    </row>
    <row r="221" spans="1:7" ht="48" x14ac:dyDescent="0.2">
      <c r="A221" s="2"/>
      <c r="B221" s="22" t="s">
        <v>118</v>
      </c>
      <c r="C221" s="17" t="s">
        <v>62</v>
      </c>
      <c r="D221" s="17" t="s">
        <v>67</v>
      </c>
      <c r="E221" s="17" t="s">
        <v>276</v>
      </c>
      <c r="F221" s="18"/>
      <c r="G221" s="19">
        <f>G222</f>
        <v>32.700000000000003</v>
      </c>
    </row>
    <row r="222" spans="1:7" x14ac:dyDescent="0.2">
      <c r="A222" s="2"/>
      <c r="B222" s="21" t="s">
        <v>86</v>
      </c>
      <c r="C222" s="17" t="s">
        <v>62</v>
      </c>
      <c r="D222" s="17" t="s">
        <v>67</v>
      </c>
      <c r="E222" s="17" t="s">
        <v>276</v>
      </c>
      <c r="F222" s="18">
        <v>500</v>
      </c>
      <c r="G222" s="19">
        <f>G223</f>
        <v>32.700000000000003</v>
      </c>
    </row>
    <row r="223" spans="1:7" x14ac:dyDescent="0.2">
      <c r="A223" s="2"/>
      <c r="B223" s="22" t="s">
        <v>87</v>
      </c>
      <c r="C223" s="17" t="s">
        <v>62</v>
      </c>
      <c r="D223" s="17" t="s">
        <v>67</v>
      </c>
      <c r="E223" s="17" t="s">
        <v>276</v>
      </c>
      <c r="F223" s="18">
        <v>540</v>
      </c>
      <c r="G223" s="19">
        <v>32.700000000000003</v>
      </c>
    </row>
    <row r="224" spans="1:7" ht="24" x14ac:dyDescent="0.2">
      <c r="A224" s="2"/>
      <c r="B224" s="22" t="s">
        <v>122</v>
      </c>
      <c r="C224" s="17" t="s">
        <v>62</v>
      </c>
      <c r="D224" s="17" t="s">
        <v>67</v>
      </c>
      <c r="E224" s="17" t="s">
        <v>194</v>
      </c>
      <c r="F224" s="18"/>
      <c r="G224" s="19">
        <f>G225</f>
        <v>5269.7</v>
      </c>
    </row>
    <row r="225" spans="1:7" ht="24" x14ac:dyDescent="0.2">
      <c r="A225" s="2"/>
      <c r="B225" s="22" t="s">
        <v>247</v>
      </c>
      <c r="C225" s="17" t="s">
        <v>62</v>
      </c>
      <c r="D225" s="17" t="s">
        <v>67</v>
      </c>
      <c r="E225" s="17" t="s">
        <v>194</v>
      </c>
      <c r="F225" s="18">
        <v>200</v>
      </c>
      <c r="G225" s="19">
        <f>G226</f>
        <v>5269.7</v>
      </c>
    </row>
    <row r="226" spans="1:7" ht="24" x14ac:dyDescent="0.2">
      <c r="A226" s="2"/>
      <c r="B226" s="22" t="s">
        <v>20</v>
      </c>
      <c r="C226" s="17" t="s">
        <v>62</v>
      </c>
      <c r="D226" s="17" t="s">
        <v>67</v>
      </c>
      <c r="E226" s="17" t="s">
        <v>194</v>
      </c>
      <c r="F226" s="18">
        <v>240</v>
      </c>
      <c r="G226" s="19">
        <v>5269.7</v>
      </c>
    </row>
    <row r="227" spans="1:7" x14ac:dyDescent="0.2">
      <c r="A227" s="2"/>
      <c r="B227" s="23" t="s">
        <v>68</v>
      </c>
      <c r="C227" s="17" t="s">
        <v>62</v>
      </c>
      <c r="D227" s="17" t="s">
        <v>69</v>
      </c>
      <c r="F227" s="18"/>
      <c r="G227" s="19">
        <f>G228+G234</f>
        <v>6438.9</v>
      </c>
    </row>
    <row r="228" spans="1:7" ht="24" x14ac:dyDescent="0.2">
      <c r="A228" s="2"/>
      <c r="B228" s="22" t="s">
        <v>84</v>
      </c>
      <c r="C228" s="17" t="s">
        <v>62</v>
      </c>
      <c r="D228" s="17" t="s">
        <v>69</v>
      </c>
      <c r="E228" s="17" t="s">
        <v>201</v>
      </c>
      <c r="F228" s="18"/>
      <c r="G228" s="19">
        <f>G229</f>
        <v>445</v>
      </c>
    </row>
    <row r="229" spans="1:7" x14ac:dyDescent="0.2">
      <c r="A229" s="2"/>
      <c r="B229" s="21" t="s">
        <v>85</v>
      </c>
      <c r="C229" s="17" t="s">
        <v>62</v>
      </c>
      <c r="D229" s="17" t="s">
        <v>69</v>
      </c>
      <c r="E229" s="17" t="s">
        <v>200</v>
      </c>
      <c r="F229" s="18"/>
      <c r="G229" s="19">
        <f>G230</f>
        <v>445</v>
      </c>
    </row>
    <row r="230" spans="1:7" ht="24" x14ac:dyDescent="0.2">
      <c r="A230" s="2"/>
      <c r="B230" s="21" t="s">
        <v>198</v>
      </c>
      <c r="C230" s="17" t="s">
        <v>62</v>
      </c>
      <c r="D230" s="17" t="s">
        <v>69</v>
      </c>
      <c r="E230" s="17" t="s">
        <v>199</v>
      </c>
      <c r="F230" s="18"/>
      <c r="G230" s="19">
        <f>G231</f>
        <v>445</v>
      </c>
    </row>
    <row r="231" spans="1:7" ht="28.5" customHeight="1" x14ac:dyDescent="0.2">
      <c r="A231" s="2"/>
      <c r="B231" s="21" t="s">
        <v>122</v>
      </c>
      <c r="C231" s="17" t="s">
        <v>62</v>
      </c>
      <c r="D231" s="17" t="s">
        <v>69</v>
      </c>
      <c r="E231" s="17" t="s">
        <v>277</v>
      </c>
      <c r="F231" s="18"/>
      <c r="G231" s="19">
        <f t="shared" ref="G231:G232" si="21">G232</f>
        <v>445</v>
      </c>
    </row>
    <row r="232" spans="1:7" ht="48" x14ac:dyDescent="0.2">
      <c r="A232" s="2"/>
      <c r="B232" s="22" t="s">
        <v>13</v>
      </c>
      <c r="C232" s="17" t="s">
        <v>62</v>
      </c>
      <c r="D232" s="17" t="s">
        <v>69</v>
      </c>
      <c r="E232" s="17" t="s">
        <v>277</v>
      </c>
      <c r="F232" s="18">
        <v>100</v>
      </c>
      <c r="G232" s="19">
        <f t="shared" si="21"/>
        <v>445</v>
      </c>
    </row>
    <row r="233" spans="1:7" x14ac:dyDescent="0.2">
      <c r="A233" s="2"/>
      <c r="B233" s="22" t="s">
        <v>257</v>
      </c>
      <c r="C233" s="17" t="s">
        <v>62</v>
      </c>
      <c r="D233" s="17" t="s">
        <v>69</v>
      </c>
      <c r="E233" s="17" t="s">
        <v>277</v>
      </c>
      <c r="F233" s="18">
        <v>110</v>
      </c>
      <c r="G233" s="19">
        <v>445</v>
      </c>
    </row>
    <row r="234" spans="1:7" ht="24" x14ac:dyDescent="0.2">
      <c r="A234" s="3" t="s">
        <v>9</v>
      </c>
      <c r="B234" s="27" t="s">
        <v>70</v>
      </c>
      <c r="C234" s="17" t="s">
        <v>62</v>
      </c>
      <c r="D234" s="17" t="s">
        <v>69</v>
      </c>
      <c r="E234" s="17" t="s">
        <v>205</v>
      </c>
      <c r="F234" s="18"/>
      <c r="G234" s="19">
        <f>G235+G239+G243</f>
        <v>5993.9</v>
      </c>
    </row>
    <row r="235" spans="1:7" ht="24" x14ac:dyDescent="0.2">
      <c r="A235" s="3"/>
      <c r="B235" s="21" t="s">
        <v>202</v>
      </c>
      <c r="C235" s="17" t="s">
        <v>62</v>
      </c>
      <c r="D235" s="17" t="s">
        <v>69</v>
      </c>
      <c r="E235" s="17" t="s">
        <v>204</v>
      </c>
      <c r="F235" s="18"/>
      <c r="G235" s="19">
        <f>G236</f>
        <v>2930.4</v>
      </c>
    </row>
    <row r="236" spans="1:7" ht="24" x14ac:dyDescent="0.2">
      <c r="A236" s="1"/>
      <c r="B236" s="21" t="s">
        <v>122</v>
      </c>
      <c r="C236" s="17" t="s">
        <v>62</v>
      </c>
      <c r="D236" s="17" t="s">
        <v>69</v>
      </c>
      <c r="E236" s="17" t="s">
        <v>203</v>
      </c>
      <c r="F236" s="18"/>
      <c r="G236" s="19">
        <f>G237</f>
        <v>2930.4</v>
      </c>
    </row>
    <row r="237" spans="1:7" ht="24" x14ac:dyDescent="0.2">
      <c r="A237" s="1"/>
      <c r="B237" s="22" t="s">
        <v>247</v>
      </c>
      <c r="C237" s="17" t="s">
        <v>62</v>
      </c>
      <c r="D237" s="17" t="s">
        <v>69</v>
      </c>
      <c r="E237" s="17" t="s">
        <v>203</v>
      </c>
      <c r="F237" s="18">
        <v>200</v>
      </c>
      <c r="G237" s="19">
        <f t="shared" ref="G237" si="22">G238</f>
        <v>2930.4</v>
      </c>
    </row>
    <row r="238" spans="1:7" ht="24" x14ac:dyDescent="0.2">
      <c r="A238" s="5"/>
      <c r="B238" s="22" t="s">
        <v>20</v>
      </c>
      <c r="C238" s="17" t="s">
        <v>62</v>
      </c>
      <c r="D238" s="17" t="s">
        <v>69</v>
      </c>
      <c r="E238" s="17" t="s">
        <v>203</v>
      </c>
      <c r="F238" s="18">
        <v>240</v>
      </c>
      <c r="G238" s="19">
        <v>2930.4</v>
      </c>
    </row>
    <row r="239" spans="1:7" ht="24" x14ac:dyDescent="0.2">
      <c r="A239" s="5"/>
      <c r="B239" s="22" t="s">
        <v>278</v>
      </c>
      <c r="C239" s="17" t="s">
        <v>62</v>
      </c>
      <c r="D239" s="17" t="s">
        <v>69</v>
      </c>
      <c r="E239" s="17" t="s">
        <v>279</v>
      </c>
      <c r="F239" s="18"/>
      <c r="G239" s="19">
        <f>G240</f>
        <v>10</v>
      </c>
    </row>
    <row r="240" spans="1:7" ht="24" x14ac:dyDescent="0.2">
      <c r="A240" s="5"/>
      <c r="B240" s="21" t="s">
        <v>122</v>
      </c>
      <c r="C240" s="17" t="s">
        <v>62</v>
      </c>
      <c r="D240" s="17" t="s">
        <v>69</v>
      </c>
      <c r="E240" s="17" t="s">
        <v>280</v>
      </c>
      <c r="F240" s="18"/>
      <c r="G240" s="19">
        <f>G241</f>
        <v>10</v>
      </c>
    </row>
    <row r="241" spans="1:7" ht="24" x14ac:dyDescent="0.2">
      <c r="A241" s="5"/>
      <c r="B241" s="22" t="s">
        <v>247</v>
      </c>
      <c r="C241" s="17" t="s">
        <v>62</v>
      </c>
      <c r="D241" s="17" t="s">
        <v>69</v>
      </c>
      <c r="E241" s="17" t="s">
        <v>280</v>
      </c>
      <c r="F241" s="18">
        <v>200</v>
      </c>
      <c r="G241" s="19">
        <f>G242</f>
        <v>10</v>
      </c>
    </row>
    <row r="242" spans="1:7" ht="24" x14ac:dyDescent="0.2">
      <c r="A242" s="5"/>
      <c r="B242" s="22" t="s">
        <v>20</v>
      </c>
      <c r="C242" s="17" t="s">
        <v>62</v>
      </c>
      <c r="D242" s="17" t="s">
        <v>69</v>
      </c>
      <c r="E242" s="17" t="s">
        <v>280</v>
      </c>
      <c r="F242" s="18">
        <v>240</v>
      </c>
      <c r="G242" s="19">
        <v>10</v>
      </c>
    </row>
    <row r="243" spans="1:7" ht="24" x14ac:dyDescent="0.2">
      <c r="B243" s="21" t="s">
        <v>206</v>
      </c>
      <c r="C243" s="17" t="s">
        <v>62</v>
      </c>
      <c r="D243" s="17" t="s">
        <v>69</v>
      </c>
      <c r="E243" s="24" t="s">
        <v>208</v>
      </c>
      <c r="F243" s="18"/>
      <c r="G243" s="19">
        <f>G244</f>
        <v>3053.5</v>
      </c>
    </row>
    <row r="244" spans="1:7" ht="24" x14ac:dyDescent="0.2">
      <c r="B244" s="21" t="s">
        <v>122</v>
      </c>
      <c r="C244" s="17" t="s">
        <v>62</v>
      </c>
      <c r="D244" s="17" t="s">
        <v>69</v>
      </c>
      <c r="E244" s="24" t="s">
        <v>207</v>
      </c>
      <c r="F244" s="18"/>
      <c r="G244" s="19">
        <f>G245</f>
        <v>3053.5</v>
      </c>
    </row>
    <row r="245" spans="1:7" ht="24" x14ac:dyDescent="0.2">
      <c r="B245" s="22" t="s">
        <v>247</v>
      </c>
      <c r="C245" s="17" t="s">
        <v>62</v>
      </c>
      <c r="D245" s="17" t="s">
        <v>69</v>
      </c>
      <c r="E245" s="24" t="s">
        <v>207</v>
      </c>
      <c r="F245" s="18">
        <v>200</v>
      </c>
      <c r="G245" s="19">
        <f>G246</f>
        <v>3053.5</v>
      </c>
    </row>
    <row r="246" spans="1:7" ht="24" x14ac:dyDescent="0.2">
      <c r="B246" s="22" t="s">
        <v>20</v>
      </c>
      <c r="C246" s="17" t="s">
        <v>62</v>
      </c>
      <c r="D246" s="17" t="s">
        <v>69</v>
      </c>
      <c r="E246" s="24" t="s">
        <v>207</v>
      </c>
      <c r="F246" s="18">
        <v>240</v>
      </c>
      <c r="G246" s="19">
        <v>3053.5</v>
      </c>
    </row>
    <row r="247" spans="1:7" x14ac:dyDescent="0.2">
      <c r="B247" s="22" t="s">
        <v>71</v>
      </c>
      <c r="C247" s="17" t="s">
        <v>52</v>
      </c>
      <c r="D247" s="17" t="s">
        <v>38</v>
      </c>
      <c r="E247" s="17"/>
      <c r="F247" s="18"/>
      <c r="G247" s="19">
        <f>G248</f>
        <v>17230.300000000003</v>
      </c>
    </row>
    <row r="248" spans="1:7" x14ac:dyDescent="0.2">
      <c r="B248" s="22" t="s">
        <v>72</v>
      </c>
      <c r="C248" s="17" t="s">
        <v>52</v>
      </c>
      <c r="D248" s="17" t="s">
        <v>48</v>
      </c>
      <c r="E248" s="17"/>
      <c r="F248" s="18"/>
      <c r="G248" s="19">
        <f>G249+G289</f>
        <v>17230.300000000003</v>
      </c>
    </row>
    <row r="249" spans="1:7" ht="27.75" customHeight="1" x14ac:dyDescent="0.2">
      <c r="B249" s="22" t="s">
        <v>269</v>
      </c>
      <c r="C249" s="17" t="s">
        <v>52</v>
      </c>
      <c r="D249" s="17" t="s">
        <v>48</v>
      </c>
      <c r="E249" s="17" t="s">
        <v>109</v>
      </c>
      <c r="F249" s="18"/>
      <c r="G249" s="19">
        <f>G250+G276</f>
        <v>17218.300000000003</v>
      </c>
    </row>
    <row r="250" spans="1:7" ht="36" x14ac:dyDescent="0.2">
      <c r="B250" s="21" t="s">
        <v>209</v>
      </c>
      <c r="C250" s="17" t="s">
        <v>52</v>
      </c>
      <c r="D250" s="17" t="s">
        <v>48</v>
      </c>
      <c r="E250" s="17" t="s">
        <v>214</v>
      </c>
      <c r="F250" s="18"/>
      <c r="G250" s="19">
        <f>G251+G267</f>
        <v>8015.2000000000007</v>
      </c>
    </row>
    <row r="251" spans="1:7" x14ac:dyDescent="0.2">
      <c r="B251" s="21" t="s">
        <v>210</v>
      </c>
      <c r="C251" s="17" t="s">
        <v>52</v>
      </c>
      <c r="D251" s="17" t="s">
        <v>48</v>
      </c>
      <c r="E251" s="17" t="s">
        <v>213</v>
      </c>
      <c r="F251" s="18"/>
      <c r="G251" s="19">
        <f>G252+G255+G258+G262</f>
        <v>6809.6</v>
      </c>
    </row>
    <row r="252" spans="1:7" ht="36" x14ac:dyDescent="0.2">
      <c r="B252" s="21" t="s">
        <v>211</v>
      </c>
      <c r="C252" s="17" t="s">
        <v>52</v>
      </c>
      <c r="D252" s="17" t="s">
        <v>48</v>
      </c>
      <c r="E252" s="17" t="s">
        <v>212</v>
      </c>
      <c r="F252" s="18"/>
      <c r="G252" s="19">
        <f>G253</f>
        <v>344.7</v>
      </c>
    </row>
    <row r="253" spans="1:7" ht="24" x14ac:dyDescent="0.2">
      <c r="B253" s="22" t="s">
        <v>247</v>
      </c>
      <c r="C253" s="17" t="s">
        <v>52</v>
      </c>
      <c r="D253" s="17" t="s">
        <v>48</v>
      </c>
      <c r="E253" s="17" t="s">
        <v>212</v>
      </c>
      <c r="F253" s="18">
        <v>200</v>
      </c>
      <c r="G253" s="19">
        <f t="shared" ref="G253" si="23">G254</f>
        <v>344.7</v>
      </c>
    </row>
    <row r="254" spans="1:7" ht="24" x14ac:dyDescent="0.2">
      <c r="B254" s="22" t="s">
        <v>20</v>
      </c>
      <c r="C254" s="17" t="s">
        <v>52</v>
      </c>
      <c r="D254" s="17" t="s">
        <v>48</v>
      </c>
      <c r="E254" s="17" t="s">
        <v>212</v>
      </c>
      <c r="F254" s="18">
        <v>240</v>
      </c>
      <c r="G254" s="19">
        <v>344.7</v>
      </c>
    </row>
    <row r="255" spans="1:7" ht="24" x14ac:dyDescent="0.2">
      <c r="B255" s="21" t="s">
        <v>73</v>
      </c>
      <c r="C255" s="17" t="s">
        <v>52</v>
      </c>
      <c r="D255" s="17" t="s">
        <v>48</v>
      </c>
      <c r="E255" s="17" t="s">
        <v>272</v>
      </c>
      <c r="F255" s="18"/>
      <c r="G255" s="19">
        <f t="shared" ref="G255:G256" si="24">G256</f>
        <v>60.8</v>
      </c>
    </row>
    <row r="256" spans="1:7" ht="24" x14ac:dyDescent="0.2">
      <c r="B256" s="22" t="s">
        <v>247</v>
      </c>
      <c r="C256" s="17" t="s">
        <v>52</v>
      </c>
      <c r="D256" s="17" t="s">
        <v>48</v>
      </c>
      <c r="E256" s="17" t="s">
        <v>272</v>
      </c>
      <c r="F256" s="18">
        <v>200</v>
      </c>
      <c r="G256" s="19">
        <f t="shared" si="24"/>
        <v>60.8</v>
      </c>
    </row>
    <row r="257" spans="2:7" ht="24" x14ac:dyDescent="0.2">
      <c r="B257" s="22" t="s">
        <v>20</v>
      </c>
      <c r="C257" s="17" t="s">
        <v>52</v>
      </c>
      <c r="D257" s="17" t="s">
        <v>48</v>
      </c>
      <c r="E257" s="17" t="s">
        <v>272</v>
      </c>
      <c r="F257" s="18">
        <v>240</v>
      </c>
      <c r="G257" s="19">
        <v>60.8</v>
      </c>
    </row>
    <row r="258" spans="2:7" ht="84" hidden="1" x14ac:dyDescent="0.2">
      <c r="B258" s="21" t="s">
        <v>215</v>
      </c>
      <c r="C258" s="17" t="s">
        <v>52</v>
      </c>
      <c r="D258" s="17" t="s">
        <v>48</v>
      </c>
      <c r="E258" s="17" t="s">
        <v>216</v>
      </c>
      <c r="F258" s="18"/>
      <c r="G258" s="19">
        <f>G259</f>
        <v>0</v>
      </c>
    </row>
    <row r="259" spans="2:7" ht="24" hidden="1" x14ac:dyDescent="0.2">
      <c r="B259" s="22" t="s">
        <v>100</v>
      </c>
      <c r="C259" s="17" t="s">
        <v>52</v>
      </c>
      <c r="D259" s="17" t="s">
        <v>48</v>
      </c>
      <c r="E259" s="17" t="s">
        <v>216</v>
      </c>
      <c r="F259" s="18"/>
      <c r="G259" s="19">
        <f>G260</f>
        <v>0</v>
      </c>
    </row>
    <row r="260" spans="2:7" ht="48" hidden="1" x14ac:dyDescent="0.2">
      <c r="B260" s="22" t="s">
        <v>13</v>
      </c>
      <c r="C260" s="17" t="s">
        <v>52</v>
      </c>
      <c r="D260" s="17" t="s">
        <v>48</v>
      </c>
      <c r="E260" s="17" t="s">
        <v>216</v>
      </c>
      <c r="F260" s="18">
        <v>100</v>
      </c>
      <c r="G260" s="19">
        <f>G261</f>
        <v>0</v>
      </c>
    </row>
    <row r="261" spans="2:7" hidden="1" x14ac:dyDescent="0.2">
      <c r="B261" s="22" t="s">
        <v>257</v>
      </c>
      <c r="C261" s="17" t="s">
        <v>52</v>
      </c>
      <c r="D261" s="17" t="s">
        <v>48</v>
      </c>
      <c r="E261" s="17" t="s">
        <v>216</v>
      </c>
      <c r="F261" s="18">
        <v>110</v>
      </c>
      <c r="G261" s="19">
        <f>2138-2138</f>
        <v>0</v>
      </c>
    </row>
    <row r="262" spans="2:7" ht="24" x14ac:dyDescent="0.2">
      <c r="B262" s="21" t="s">
        <v>217</v>
      </c>
      <c r="C262" s="17" t="s">
        <v>52</v>
      </c>
      <c r="D262" s="17" t="s">
        <v>48</v>
      </c>
      <c r="E262" s="17" t="s">
        <v>218</v>
      </c>
      <c r="F262" s="18"/>
      <c r="G262" s="19">
        <f>G263+G265</f>
        <v>6404.1</v>
      </c>
    </row>
    <row r="263" spans="2:7" ht="48" x14ac:dyDescent="0.2">
      <c r="B263" s="22" t="s">
        <v>13</v>
      </c>
      <c r="C263" s="17" t="s">
        <v>52</v>
      </c>
      <c r="D263" s="17" t="s">
        <v>48</v>
      </c>
      <c r="E263" s="17" t="s">
        <v>218</v>
      </c>
      <c r="F263" s="18">
        <v>100</v>
      </c>
      <c r="G263" s="19">
        <f>G264</f>
        <v>4778</v>
      </c>
    </row>
    <row r="264" spans="2:7" x14ac:dyDescent="0.2">
      <c r="B264" s="22" t="s">
        <v>257</v>
      </c>
      <c r="C264" s="17" t="s">
        <v>52</v>
      </c>
      <c r="D264" s="17" t="s">
        <v>48</v>
      </c>
      <c r="E264" s="17" t="s">
        <v>218</v>
      </c>
      <c r="F264" s="18">
        <v>110</v>
      </c>
      <c r="G264" s="19">
        <v>4778</v>
      </c>
    </row>
    <row r="265" spans="2:7" ht="24" x14ac:dyDescent="0.2">
      <c r="B265" s="22" t="s">
        <v>247</v>
      </c>
      <c r="C265" s="17" t="s">
        <v>52</v>
      </c>
      <c r="D265" s="17" t="s">
        <v>48</v>
      </c>
      <c r="E265" s="17" t="s">
        <v>218</v>
      </c>
      <c r="F265" s="18">
        <v>200</v>
      </c>
      <c r="G265" s="19">
        <f>G266</f>
        <v>1626.1</v>
      </c>
    </row>
    <row r="266" spans="2:7" ht="24" x14ac:dyDescent="0.2">
      <c r="B266" s="22" t="s">
        <v>20</v>
      </c>
      <c r="C266" s="17" t="s">
        <v>52</v>
      </c>
      <c r="D266" s="17" t="s">
        <v>48</v>
      </c>
      <c r="E266" s="17" t="s">
        <v>218</v>
      </c>
      <c r="F266" s="18">
        <v>240</v>
      </c>
      <c r="G266" s="19">
        <v>1626.1</v>
      </c>
    </row>
    <row r="267" spans="2:7" x14ac:dyDescent="0.2">
      <c r="B267" s="21" t="s">
        <v>219</v>
      </c>
      <c r="C267" s="17" t="s">
        <v>52</v>
      </c>
      <c r="D267" s="17" t="s">
        <v>48</v>
      </c>
      <c r="E267" s="17" t="s">
        <v>221</v>
      </c>
      <c r="F267" s="18"/>
      <c r="G267" s="19">
        <f>G268+G271</f>
        <v>1205.5999999999999</v>
      </c>
    </row>
    <row r="268" spans="2:7" ht="84" hidden="1" x14ac:dyDescent="0.2">
      <c r="B268" s="21" t="s">
        <v>215</v>
      </c>
      <c r="C268" s="17" t="s">
        <v>52</v>
      </c>
      <c r="D268" s="17" t="s">
        <v>48</v>
      </c>
      <c r="E268" s="17" t="s">
        <v>220</v>
      </c>
      <c r="F268" s="18"/>
      <c r="G268" s="19">
        <f>G269</f>
        <v>0</v>
      </c>
    </row>
    <row r="269" spans="2:7" ht="48" hidden="1" x14ac:dyDescent="0.2">
      <c r="B269" s="22" t="s">
        <v>13</v>
      </c>
      <c r="C269" s="17" t="s">
        <v>52</v>
      </c>
      <c r="D269" s="17" t="s">
        <v>48</v>
      </c>
      <c r="E269" s="17" t="s">
        <v>220</v>
      </c>
      <c r="F269" s="18">
        <v>100</v>
      </c>
      <c r="G269" s="19">
        <f>G270</f>
        <v>0</v>
      </c>
    </row>
    <row r="270" spans="2:7" hidden="1" x14ac:dyDescent="0.2">
      <c r="B270" s="22" t="s">
        <v>257</v>
      </c>
      <c r="C270" s="17" t="s">
        <v>52</v>
      </c>
      <c r="D270" s="17" t="s">
        <v>48</v>
      </c>
      <c r="E270" s="17" t="s">
        <v>220</v>
      </c>
      <c r="F270" s="18">
        <v>110</v>
      </c>
      <c r="G270" s="19">
        <v>0</v>
      </c>
    </row>
    <row r="271" spans="2:7" ht="24" x14ac:dyDescent="0.2">
      <c r="B271" s="21" t="s">
        <v>217</v>
      </c>
      <c r="C271" s="17" t="s">
        <v>52</v>
      </c>
      <c r="D271" s="17" t="s">
        <v>48</v>
      </c>
      <c r="E271" s="17" t="s">
        <v>222</v>
      </c>
      <c r="F271" s="18"/>
      <c r="G271" s="19">
        <f>G272+G274</f>
        <v>1205.5999999999999</v>
      </c>
    </row>
    <row r="272" spans="2:7" ht="48" x14ac:dyDescent="0.2">
      <c r="B272" s="22" t="s">
        <v>13</v>
      </c>
      <c r="C272" s="17" t="s">
        <v>52</v>
      </c>
      <c r="D272" s="17" t="s">
        <v>48</v>
      </c>
      <c r="E272" s="17" t="s">
        <v>222</v>
      </c>
      <c r="F272" s="18">
        <v>100</v>
      </c>
      <c r="G272" s="19">
        <f>G273</f>
        <v>440.8</v>
      </c>
    </row>
    <row r="273" spans="2:7" x14ac:dyDescent="0.2">
      <c r="B273" s="22" t="s">
        <v>257</v>
      </c>
      <c r="C273" s="17" t="s">
        <v>52</v>
      </c>
      <c r="D273" s="17" t="s">
        <v>48</v>
      </c>
      <c r="E273" s="17" t="s">
        <v>222</v>
      </c>
      <c r="F273" s="18">
        <v>110</v>
      </c>
      <c r="G273" s="19">
        <v>440.8</v>
      </c>
    </row>
    <row r="274" spans="2:7" ht="24" x14ac:dyDescent="0.2">
      <c r="B274" s="22" t="s">
        <v>247</v>
      </c>
      <c r="C274" s="17" t="s">
        <v>52</v>
      </c>
      <c r="D274" s="17" t="s">
        <v>48</v>
      </c>
      <c r="E274" s="17" t="s">
        <v>222</v>
      </c>
      <c r="F274" s="18">
        <v>200</v>
      </c>
      <c r="G274" s="19">
        <f t="shared" ref="G274" si="25">G275</f>
        <v>764.8</v>
      </c>
    </row>
    <row r="275" spans="2:7" ht="24" x14ac:dyDescent="0.2">
      <c r="B275" s="22" t="s">
        <v>20</v>
      </c>
      <c r="C275" s="17" t="s">
        <v>52</v>
      </c>
      <c r="D275" s="17" t="s">
        <v>48</v>
      </c>
      <c r="E275" s="17" t="s">
        <v>222</v>
      </c>
      <c r="F275" s="18">
        <v>240</v>
      </c>
      <c r="G275" s="19">
        <v>764.8</v>
      </c>
    </row>
    <row r="276" spans="2:7" x14ac:dyDescent="0.2">
      <c r="B276" s="21" t="s">
        <v>105</v>
      </c>
      <c r="C276" s="17" t="s">
        <v>52</v>
      </c>
      <c r="D276" s="17" t="s">
        <v>48</v>
      </c>
      <c r="E276" s="17" t="s">
        <v>108</v>
      </c>
      <c r="F276" s="18"/>
      <c r="G276" s="19">
        <f>G277</f>
        <v>9203.1</v>
      </c>
    </row>
    <row r="277" spans="2:7" ht="24" x14ac:dyDescent="0.2">
      <c r="B277" s="21" t="s">
        <v>106</v>
      </c>
      <c r="C277" s="17" t="s">
        <v>52</v>
      </c>
      <c r="D277" s="17" t="s">
        <v>48</v>
      </c>
      <c r="E277" s="17" t="s">
        <v>110</v>
      </c>
      <c r="F277" s="18"/>
      <c r="G277" s="19">
        <f>G278+G281</f>
        <v>9203.1</v>
      </c>
    </row>
    <row r="278" spans="2:7" ht="84" hidden="1" x14ac:dyDescent="0.2">
      <c r="B278" s="21" t="s">
        <v>215</v>
      </c>
      <c r="C278" s="17" t="s">
        <v>52</v>
      </c>
      <c r="D278" s="17" t="s">
        <v>48</v>
      </c>
      <c r="E278" s="17" t="s">
        <v>223</v>
      </c>
      <c r="F278" s="18"/>
      <c r="G278" s="19">
        <f>G279</f>
        <v>0</v>
      </c>
    </row>
    <row r="279" spans="2:7" ht="48" hidden="1" x14ac:dyDescent="0.2">
      <c r="B279" s="22" t="s">
        <v>13</v>
      </c>
      <c r="C279" s="17" t="s">
        <v>52</v>
      </c>
      <c r="D279" s="17" t="s">
        <v>48</v>
      </c>
      <c r="E279" s="17" t="s">
        <v>223</v>
      </c>
      <c r="F279" s="18">
        <v>100</v>
      </c>
      <c r="G279" s="19">
        <f>G280</f>
        <v>0</v>
      </c>
    </row>
    <row r="280" spans="2:7" hidden="1" x14ac:dyDescent="0.2">
      <c r="B280" s="22" t="s">
        <v>257</v>
      </c>
      <c r="C280" s="17" t="s">
        <v>52</v>
      </c>
      <c r="D280" s="17" t="s">
        <v>48</v>
      </c>
      <c r="E280" s="17" t="s">
        <v>223</v>
      </c>
      <c r="F280" s="18">
        <v>110</v>
      </c>
      <c r="G280" s="19">
        <v>0</v>
      </c>
    </row>
    <row r="281" spans="2:7" ht="24" x14ac:dyDescent="0.2">
      <c r="B281" s="21" t="s">
        <v>217</v>
      </c>
      <c r="C281" s="17" t="s">
        <v>52</v>
      </c>
      <c r="D281" s="17" t="s">
        <v>48</v>
      </c>
      <c r="E281" s="17" t="s">
        <v>111</v>
      </c>
      <c r="F281" s="18"/>
      <c r="G281" s="19">
        <f>G282+G284+G286</f>
        <v>9203.1</v>
      </c>
    </row>
    <row r="282" spans="2:7" ht="48" x14ac:dyDescent="0.2">
      <c r="B282" s="22" t="s">
        <v>13</v>
      </c>
      <c r="C282" s="17" t="s">
        <v>52</v>
      </c>
      <c r="D282" s="17" t="s">
        <v>48</v>
      </c>
      <c r="E282" s="17" t="s">
        <v>111</v>
      </c>
      <c r="F282" s="18">
        <v>100</v>
      </c>
      <c r="G282" s="19">
        <f>G283</f>
        <v>6137</v>
      </c>
    </row>
    <row r="283" spans="2:7" x14ac:dyDescent="0.2">
      <c r="B283" s="22" t="s">
        <v>257</v>
      </c>
      <c r="C283" s="17" t="s">
        <v>52</v>
      </c>
      <c r="D283" s="17" t="s">
        <v>48</v>
      </c>
      <c r="E283" s="17" t="s">
        <v>111</v>
      </c>
      <c r="F283" s="18">
        <v>110</v>
      </c>
      <c r="G283" s="19">
        <v>6137</v>
      </c>
    </row>
    <row r="284" spans="2:7" ht="24" x14ac:dyDescent="0.2">
      <c r="B284" s="22" t="s">
        <v>247</v>
      </c>
      <c r="C284" s="17" t="s">
        <v>52</v>
      </c>
      <c r="D284" s="17" t="s">
        <v>48</v>
      </c>
      <c r="E284" s="17" t="s">
        <v>111</v>
      </c>
      <c r="F284" s="18">
        <v>200</v>
      </c>
      <c r="G284" s="19">
        <f>G285</f>
        <v>2479.4</v>
      </c>
    </row>
    <row r="285" spans="2:7" ht="24" x14ac:dyDescent="0.2">
      <c r="B285" s="22" t="s">
        <v>20</v>
      </c>
      <c r="C285" s="17" t="s">
        <v>52</v>
      </c>
      <c r="D285" s="17" t="s">
        <v>48</v>
      </c>
      <c r="E285" s="17" t="s">
        <v>111</v>
      </c>
      <c r="F285" s="18">
        <v>240</v>
      </c>
      <c r="G285" s="19">
        <v>2479.4</v>
      </c>
    </row>
    <row r="286" spans="2:7" x14ac:dyDescent="0.2">
      <c r="B286" s="22" t="s">
        <v>22</v>
      </c>
      <c r="C286" s="17" t="s">
        <v>52</v>
      </c>
      <c r="D286" s="17" t="s">
        <v>48</v>
      </c>
      <c r="E286" s="17" t="s">
        <v>111</v>
      </c>
      <c r="F286" s="18">
        <v>800</v>
      </c>
      <c r="G286" s="19">
        <f>SUM(G287:G288)</f>
        <v>586.70000000000005</v>
      </c>
    </row>
    <row r="287" spans="2:7" x14ac:dyDescent="0.2">
      <c r="B287" s="22" t="s">
        <v>274</v>
      </c>
      <c r="C287" s="17" t="s">
        <v>52</v>
      </c>
      <c r="D287" s="17" t="s">
        <v>48</v>
      </c>
      <c r="E287" s="17" t="s">
        <v>111</v>
      </c>
      <c r="F287" s="18">
        <v>830</v>
      </c>
      <c r="G287" s="19">
        <v>20</v>
      </c>
    </row>
    <row r="288" spans="2:7" x14ac:dyDescent="0.2">
      <c r="B288" s="22" t="s">
        <v>23</v>
      </c>
      <c r="C288" s="17" t="s">
        <v>52</v>
      </c>
      <c r="D288" s="17" t="s">
        <v>48</v>
      </c>
      <c r="E288" s="17" t="s">
        <v>111</v>
      </c>
      <c r="F288" s="18">
        <v>850</v>
      </c>
      <c r="G288" s="19">
        <v>566.70000000000005</v>
      </c>
    </row>
    <row r="289" spans="2:7" ht="36" x14ac:dyDescent="0.2">
      <c r="B289" s="21" t="s">
        <v>127</v>
      </c>
      <c r="C289" s="17" t="s">
        <v>52</v>
      </c>
      <c r="D289" s="17" t="s">
        <v>48</v>
      </c>
      <c r="E289" s="17" t="s">
        <v>132</v>
      </c>
      <c r="F289" s="18"/>
      <c r="G289" s="19">
        <f>G290+G295</f>
        <v>12</v>
      </c>
    </row>
    <row r="290" spans="2:7" x14ac:dyDescent="0.2">
      <c r="B290" s="21" t="s">
        <v>33</v>
      </c>
      <c r="C290" s="16">
        <v>8</v>
      </c>
      <c r="D290" s="16">
        <v>1</v>
      </c>
      <c r="E290" s="17" t="s">
        <v>227</v>
      </c>
      <c r="F290" s="18"/>
      <c r="G290" s="19">
        <f t="shared" ref="G290:G291" si="26">G291</f>
        <v>7</v>
      </c>
    </row>
    <row r="291" spans="2:7" ht="24" x14ac:dyDescent="0.2">
      <c r="B291" s="21" t="s">
        <v>224</v>
      </c>
      <c r="C291" s="16">
        <v>8</v>
      </c>
      <c r="D291" s="16">
        <v>1</v>
      </c>
      <c r="E291" s="17" t="s">
        <v>226</v>
      </c>
      <c r="F291" s="18"/>
      <c r="G291" s="19">
        <f t="shared" si="26"/>
        <v>7</v>
      </c>
    </row>
    <row r="292" spans="2:7" ht="24" x14ac:dyDescent="0.2">
      <c r="B292" s="21" t="s">
        <v>122</v>
      </c>
      <c r="C292" s="16">
        <v>8</v>
      </c>
      <c r="D292" s="16">
        <v>1</v>
      </c>
      <c r="E292" s="17" t="s">
        <v>225</v>
      </c>
      <c r="F292" s="18"/>
      <c r="G292" s="19">
        <f>G293</f>
        <v>7</v>
      </c>
    </row>
    <row r="293" spans="2:7" ht="24" x14ac:dyDescent="0.2">
      <c r="B293" s="22" t="s">
        <v>247</v>
      </c>
      <c r="C293" s="16">
        <v>8</v>
      </c>
      <c r="D293" s="16">
        <v>1</v>
      </c>
      <c r="E293" s="17" t="s">
        <v>225</v>
      </c>
      <c r="F293" s="18">
        <v>200</v>
      </c>
      <c r="G293" s="19">
        <f>G294</f>
        <v>7</v>
      </c>
    </row>
    <row r="294" spans="2:7" ht="24" x14ac:dyDescent="0.2">
      <c r="B294" s="22" t="s">
        <v>20</v>
      </c>
      <c r="C294" s="16">
        <v>8</v>
      </c>
      <c r="D294" s="16">
        <v>1</v>
      </c>
      <c r="E294" s="17" t="s">
        <v>225</v>
      </c>
      <c r="F294" s="18">
        <v>240</v>
      </c>
      <c r="G294" s="19">
        <v>7</v>
      </c>
    </row>
    <row r="295" spans="2:7" ht="24" x14ac:dyDescent="0.2">
      <c r="B295" s="21" t="s">
        <v>35</v>
      </c>
      <c r="C295" s="16">
        <v>8</v>
      </c>
      <c r="D295" s="16">
        <v>1</v>
      </c>
      <c r="E295" s="17" t="s">
        <v>137</v>
      </c>
      <c r="F295" s="18"/>
      <c r="G295" s="19">
        <f t="shared" ref="G295:G296" si="27">G296</f>
        <v>5</v>
      </c>
    </row>
    <row r="296" spans="2:7" ht="36" x14ac:dyDescent="0.2">
      <c r="B296" s="21" t="s">
        <v>133</v>
      </c>
      <c r="C296" s="16">
        <v>8</v>
      </c>
      <c r="D296" s="16">
        <v>1</v>
      </c>
      <c r="E296" s="17" t="s">
        <v>136</v>
      </c>
      <c r="F296" s="18"/>
      <c r="G296" s="19">
        <f t="shared" si="27"/>
        <v>5</v>
      </c>
    </row>
    <row r="297" spans="2:7" ht="24" x14ac:dyDescent="0.2">
      <c r="B297" s="21" t="s">
        <v>74</v>
      </c>
      <c r="C297" s="16">
        <v>8</v>
      </c>
      <c r="D297" s="16">
        <v>1</v>
      </c>
      <c r="E297" s="17" t="s">
        <v>135</v>
      </c>
      <c r="F297" s="18"/>
      <c r="G297" s="19">
        <f>G298</f>
        <v>5</v>
      </c>
    </row>
    <row r="298" spans="2:7" ht="24" x14ac:dyDescent="0.2">
      <c r="B298" s="22" t="s">
        <v>247</v>
      </c>
      <c r="C298" s="16">
        <v>8</v>
      </c>
      <c r="D298" s="16">
        <v>1</v>
      </c>
      <c r="E298" s="17" t="s">
        <v>135</v>
      </c>
      <c r="F298" s="18">
        <v>200</v>
      </c>
      <c r="G298" s="19">
        <f>G299</f>
        <v>5</v>
      </c>
    </row>
    <row r="299" spans="2:7" ht="24" x14ac:dyDescent="0.2">
      <c r="B299" s="22" t="s">
        <v>20</v>
      </c>
      <c r="C299" s="16">
        <v>8</v>
      </c>
      <c r="D299" s="16">
        <v>1</v>
      </c>
      <c r="E299" s="17" t="s">
        <v>135</v>
      </c>
      <c r="F299" s="18">
        <v>240</v>
      </c>
      <c r="G299" s="19">
        <v>5</v>
      </c>
    </row>
    <row r="300" spans="2:7" x14ac:dyDescent="0.2">
      <c r="B300" s="23" t="s">
        <v>75</v>
      </c>
      <c r="C300" s="17">
        <v>10</v>
      </c>
      <c r="D300" s="17" t="s">
        <v>38</v>
      </c>
      <c r="E300" s="17"/>
      <c r="F300" s="18"/>
      <c r="G300" s="19">
        <f t="shared" ref="G300:G301" si="28">G301</f>
        <v>300</v>
      </c>
    </row>
    <row r="301" spans="2:7" x14ac:dyDescent="0.2">
      <c r="B301" s="23" t="s">
        <v>76</v>
      </c>
      <c r="C301" s="17" t="s">
        <v>59</v>
      </c>
      <c r="D301" s="17" t="s">
        <v>48</v>
      </c>
      <c r="E301" s="17"/>
      <c r="F301" s="18"/>
      <c r="G301" s="19">
        <f t="shared" si="28"/>
        <v>300</v>
      </c>
    </row>
    <row r="302" spans="2:7" ht="36" x14ac:dyDescent="0.2">
      <c r="B302" s="29" t="s">
        <v>77</v>
      </c>
      <c r="C302" s="17" t="s">
        <v>59</v>
      </c>
      <c r="D302" s="17" t="s">
        <v>48</v>
      </c>
      <c r="E302" s="17" t="s">
        <v>112</v>
      </c>
      <c r="F302" s="18"/>
      <c r="G302" s="19">
        <f>G303</f>
        <v>300</v>
      </c>
    </row>
    <row r="303" spans="2:7" ht="24" x14ac:dyDescent="0.2">
      <c r="B303" s="29" t="s">
        <v>40</v>
      </c>
      <c r="C303" s="17"/>
      <c r="D303" s="17"/>
      <c r="E303" s="17" t="s">
        <v>113</v>
      </c>
      <c r="F303" s="18"/>
      <c r="G303" s="19">
        <f>G304</f>
        <v>300</v>
      </c>
    </row>
    <row r="304" spans="2:7" ht="24" x14ac:dyDescent="0.2">
      <c r="B304" s="21" t="s">
        <v>103</v>
      </c>
      <c r="C304" s="17" t="s">
        <v>59</v>
      </c>
      <c r="D304" s="17" t="s">
        <v>48</v>
      </c>
      <c r="E304" s="17" t="s">
        <v>114</v>
      </c>
      <c r="F304" s="18"/>
      <c r="G304" s="19">
        <f t="shared" ref="G304:G306" si="29">G305</f>
        <v>300</v>
      </c>
    </row>
    <row r="305" spans="2:7" x14ac:dyDescent="0.2">
      <c r="B305" s="29" t="s">
        <v>228</v>
      </c>
      <c r="C305" s="17" t="s">
        <v>59</v>
      </c>
      <c r="D305" s="17" t="s">
        <v>48</v>
      </c>
      <c r="E305" s="17" t="s">
        <v>117</v>
      </c>
      <c r="F305" s="18"/>
      <c r="G305" s="19">
        <f t="shared" si="29"/>
        <v>300</v>
      </c>
    </row>
    <row r="306" spans="2:7" x14ac:dyDescent="0.2">
      <c r="B306" s="15" t="s">
        <v>78</v>
      </c>
      <c r="C306" s="17" t="s">
        <v>59</v>
      </c>
      <c r="D306" s="17" t="s">
        <v>48</v>
      </c>
      <c r="E306" s="17" t="s">
        <v>117</v>
      </c>
      <c r="F306" s="18">
        <v>300</v>
      </c>
      <c r="G306" s="19">
        <f t="shared" si="29"/>
        <v>300</v>
      </c>
    </row>
    <row r="307" spans="2:7" ht="24" x14ac:dyDescent="0.2">
      <c r="B307" s="22" t="s">
        <v>79</v>
      </c>
      <c r="C307" s="16">
        <v>10</v>
      </c>
      <c r="D307" s="16">
        <v>1</v>
      </c>
      <c r="E307" s="17" t="s">
        <v>117</v>
      </c>
      <c r="F307" s="18">
        <v>320</v>
      </c>
      <c r="G307" s="19">
        <v>300</v>
      </c>
    </row>
    <row r="308" spans="2:7" x14ac:dyDescent="0.2">
      <c r="B308" s="23" t="s">
        <v>80</v>
      </c>
      <c r="C308" s="17">
        <v>11</v>
      </c>
      <c r="D308" s="17" t="s">
        <v>38</v>
      </c>
      <c r="E308" s="17"/>
      <c r="F308" s="18"/>
      <c r="G308" s="19">
        <f>G309</f>
        <v>150</v>
      </c>
    </row>
    <row r="309" spans="2:7" x14ac:dyDescent="0.2">
      <c r="B309" s="23" t="s">
        <v>92</v>
      </c>
      <c r="C309" s="17" t="s">
        <v>82</v>
      </c>
      <c r="D309" s="17" t="s">
        <v>48</v>
      </c>
      <c r="E309" s="17"/>
      <c r="F309" s="18"/>
      <c r="G309" s="19">
        <f>G310</f>
        <v>150</v>
      </c>
    </row>
    <row r="310" spans="2:7" ht="36" x14ac:dyDescent="0.2">
      <c r="B310" s="21" t="s">
        <v>81</v>
      </c>
      <c r="C310" s="17" t="s">
        <v>82</v>
      </c>
      <c r="D310" s="17" t="s">
        <v>48</v>
      </c>
      <c r="E310" s="17" t="s">
        <v>235</v>
      </c>
      <c r="F310" s="18"/>
      <c r="G310" s="19">
        <f t="shared" ref="G310" si="30">G311</f>
        <v>150</v>
      </c>
    </row>
    <row r="311" spans="2:7" ht="24" x14ac:dyDescent="0.2">
      <c r="B311" s="21" t="s">
        <v>83</v>
      </c>
      <c r="C311" s="17" t="s">
        <v>82</v>
      </c>
      <c r="D311" s="17" t="s">
        <v>48</v>
      </c>
      <c r="E311" s="17" t="s">
        <v>234</v>
      </c>
      <c r="F311" s="18"/>
      <c r="G311" s="19">
        <f>G312</f>
        <v>150</v>
      </c>
    </row>
    <row r="312" spans="2:7" ht="24" x14ac:dyDescent="0.2">
      <c r="B312" s="21" t="s">
        <v>229</v>
      </c>
      <c r="C312" s="17" t="s">
        <v>82</v>
      </c>
      <c r="D312" s="17" t="s">
        <v>48</v>
      </c>
      <c r="E312" s="17" t="s">
        <v>233</v>
      </c>
      <c r="F312" s="18"/>
      <c r="G312" s="19">
        <f>G313</f>
        <v>150</v>
      </c>
    </row>
    <row r="313" spans="2:7" ht="24" x14ac:dyDescent="0.2">
      <c r="B313" s="21" t="s">
        <v>230</v>
      </c>
      <c r="C313" s="17" t="s">
        <v>82</v>
      </c>
      <c r="D313" s="17" t="s">
        <v>48</v>
      </c>
      <c r="E313" s="17" t="s">
        <v>231</v>
      </c>
      <c r="F313" s="18"/>
      <c r="G313" s="19">
        <f>G314</f>
        <v>150</v>
      </c>
    </row>
    <row r="314" spans="2:7" ht="24" x14ac:dyDescent="0.2">
      <c r="B314" s="22" t="s">
        <v>247</v>
      </c>
      <c r="C314" s="17" t="s">
        <v>82</v>
      </c>
      <c r="D314" s="17" t="s">
        <v>48</v>
      </c>
      <c r="E314" s="17" t="s">
        <v>231</v>
      </c>
      <c r="F314" s="18">
        <v>200</v>
      </c>
      <c r="G314" s="19">
        <f>G315</f>
        <v>150</v>
      </c>
    </row>
    <row r="315" spans="2:7" ht="24" x14ac:dyDescent="0.2">
      <c r="B315" s="22" t="s">
        <v>20</v>
      </c>
      <c r="C315" s="17" t="s">
        <v>82</v>
      </c>
      <c r="D315" s="17" t="s">
        <v>48</v>
      </c>
      <c r="E315" s="17" t="s">
        <v>231</v>
      </c>
      <c r="F315" s="18">
        <v>240</v>
      </c>
      <c r="G315" s="19">
        <v>150</v>
      </c>
    </row>
    <row r="316" spans="2:7" x14ac:dyDescent="0.2">
      <c r="B316" s="30" t="s">
        <v>88</v>
      </c>
      <c r="C316" s="13"/>
      <c r="D316" s="13"/>
      <c r="E316" s="17"/>
      <c r="F316" s="30"/>
      <c r="G316" s="31">
        <f>G14+G105+G114+G139+G183+G247+G300+G308</f>
        <v>127122.3</v>
      </c>
    </row>
    <row r="318" spans="2:7" x14ac:dyDescent="0.2">
      <c r="G318" s="6"/>
    </row>
  </sheetData>
  <autoFilter ref="A13:G318">
    <filterColumn colId="6">
      <filters blank="1">
        <filter val="0,5"/>
        <filter val="1 110,0"/>
        <filter val="1 125,3"/>
        <filter val="1 189,4"/>
        <filter val="1 200,0"/>
        <filter val="1 205,6"/>
        <filter val="1 255,0"/>
        <filter val="1 402,3"/>
        <filter val="1 402,8"/>
        <filter val="1 567,0"/>
        <filter val="1 578,7"/>
        <filter val="1 626,1"/>
        <filter val="1 785,0"/>
        <filter val="1 851,0"/>
        <filter val="10,0"/>
        <filter val="10,6"/>
        <filter val="107,5"/>
        <filter val="11,3"/>
        <filter val="11,7"/>
        <filter val="115,5"/>
        <filter val="12,0"/>
        <filter val="127 107,9"/>
        <filter val="13 427,4"/>
        <filter val="14 741,3"/>
        <filter val="150,0"/>
        <filter val="17 218,3"/>
        <filter val="17 230,3"/>
        <filter val="17 680,8"/>
        <filter val="18 009,7"/>
        <filter val="18 790,8"/>
        <filter val="2 479,4"/>
        <filter val="2 930,4"/>
        <filter val="20 029,3"/>
        <filter val="20,0"/>
        <filter val="22 191,2"/>
        <filter val="23 304,0"/>
        <filter val="23 962,5"/>
        <filter val="23 969,7"/>
        <filter val="23,3"/>
        <filter val="235,0"/>
        <filter val="254,3"/>
        <filter val="259,5"/>
        <filter val="27 340,7"/>
        <filter val="3 053,5"/>
        <filter val="3 700,0"/>
        <filter val="300,0"/>
        <filter val="32,7"/>
        <filter val="33,3"/>
        <filter val="338,3"/>
        <filter val="344,7"/>
        <filter val="365,6"/>
        <filter val="4 137,9"/>
        <filter val="4 778,0"/>
        <filter val="404,2"/>
        <filter val="41 836,2"/>
        <filter val="440,8"/>
        <filter val="445,0"/>
        <filter val="460,0"/>
        <filter val="47,5"/>
        <filter val="48 043,4"/>
        <filter val="5 255,3"/>
        <filter val="5 551,0"/>
        <filter val="5 993,9"/>
        <filter val="5,0"/>
        <filter val="50,0"/>
        <filter val="566,7"/>
        <filter val="586,7"/>
        <filter val="6 137,0"/>
        <filter val="6 404,1"/>
        <filter val="6 438,9"/>
        <filter val="6 809,6"/>
        <filter val="6 945,8"/>
        <filter val="60,8"/>
        <filter val="65,5"/>
        <filter val="7 311,4"/>
        <filter val="7 489,1"/>
        <filter val="7 596,6"/>
        <filter val="7,0"/>
        <filter val="7,2"/>
        <filter val="70,0"/>
        <filter val="764,8"/>
        <filter val="8 015,2"/>
        <filter val="8 056,6"/>
        <filter val="850,5"/>
        <filter val="856,0"/>
        <filter val="867,3"/>
        <filter val="9 203,1"/>
        <filter val="9 625,0"/>
      </filters>
    </filterColumn>
  </autoFilter>
  <mergeCells count="1">
    <mergeCell ref="B10:G10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2016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2016-06-16T05:03:39Z</cp:lastPrinted>
  <dcterms:created xsi:type="dcterms:W3CDTF">2013-11-14T08:43:48Z</dcterms:created>
  <dcterms:modified xsi:type="dcterms:W3CDTF">2016-06-27T05:23:34Z</dcterms:modified>
</cp:coreProperties>
</file>